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8195" windowHeight="97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8" i="1" l="1"/>
  <c r="A7" i="1"/>
  <c r="A6" i="1"/>
  <c r="C22" i="1" s="1"/>
  <c r="D22" i="1" s="1"/>
  <c r="E22" i="1" s="1"/>
  <c r="C8" i="1" l="1"/>
  <c r="D8" i="1" s="1"/>
  <c r="E8" i="1" s="1"/>
  <c r="C10" i="1"/>
  <c r="D10" i="1" s="1"/>
  <c r="E10" i="1" s="1"/>
  <c r="C12" i="1"/>
  <c r="D12" i="1" s="1"/>
  <c r="E12" i="1" s="1"/>
  <c r="C24" i="1"/>
  <c r="D24" i="1" s="1"/>
  <c r="E24" i="1" s="1"/>
  <c r="C26" i="1"/>
  <c r="D26" i="1" s="1"/>
  <c r="E26" i="1" s="1"/>
  <c r="C28" i="1"/>
  <c r="D28" i="1" s="1"/>
  <c r="E28" i="1" s="1"/>
  <c r="F9" i="1"/>
  <c r="F23" i="1"/>
  <c r="C14" i="1"/>
  <c r="D14" i="1" s="1"/>
  <c r="E14" i="1" s="1"/>
  <c r="C6" i="1"/>
  <c r="D6" i="1" s="1"/>
  <c r="E6" i="1" s="1"/>
  <c r="F5" i="1" s="1"/>
  <c r="I6" i="1" s="1"/>
  <c r="C16" i="1"/>
  <c r="D16" i="1" s="1"/>
  <c r="E16" i="1" s="1"/>
  <c r="C18" i="1"/>
  <c r="D18" i="1" s="1"/>
  <c r="E18" i="1" s="1"/>
  <c r="F17" i="1" s="1"/>
  <c r="C20" i="1"/>
  <c r="D20" i="1" s="1"/>
  <c r="E20" i="1" s="1"/>
  <c r="F19" i="1" s="1"/>
  <c r="F25" i="1"/>
  <c r="F11" i="1"/>
  <c r="F27" i="1"/>
  <c r="I28" i="1" l="1"/>
  <c r="H26" i="1"/>
  <c r="I24" i="1"/>
  <c r="H22" i="1"/>
  <c r="I12" i="1"/>
  <c r="H10" i="1"/>
  <c r="H8" i="1"/>
  <c r="I10" i="1"/>
  <c r="I26" i="1"/>
  <c r="H24" i="1"/>
  <c r="I20" i="1"/>
  <c r="H18" i="1"/>
  <c r="I18" i="1"/>
  <c r="H16" i="1"/>
  <c r="F15" i="1"/>
  <c r="F13" i="1"/>
  <c r="F21" i="1"/>
  <c r="F7" i="1"/>
  <c r="H12" i="1" l="1"/>
  <c r="I14" i="1"/>
  <c r="I16" i="1"/>
  <c r="H14" i="1"/>
  <c r="I8" i="1"/>
  <c r="H6" i="1"/>
  <c r="H20" i="1"/>
  <c r="I2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0"/>
  <sheetViews>
    <sheetView tabSelected="1" workbookViewId="0">
      <selection activeCell="B5" sqref="B5"/>
    </sheetView>
  </sheetViews>
  <sheetFormatPr defaultRowHeight="15" x14ac:dyDescent="0.25"/>
  <cols>
    <col min="2" max="2" width="9.140625" style="1"/>
    <col min="3" max="3" width="9.140625" style="2"/>
    <col min="5" max="5" width="9.140625" style="2"/>
  </cols>
  <sheetData>
    <row r="4" spans="1:9" x14ac:dyDescent="0.25">
      <c r="A4">
        <v>3</v>
      </c>
      <c r="C4" s="2">
        <v>3</v>
      </c>
    </row>
    <row r="5" spans="1:9" x14ac:dyDescent="0.25">
      <c r="B5" s="1">
        <v>4.7</v>
      </c>
      <c r="F5">
        <f>E6+8</f>
        <v>228.19047619047623</v>
      </c>
    </row>
    <row r="6" spans="1:9" x14ac:dyDescent="0.25">
      <c r="A6" s="1">
        <f>B5+B7+B9+B11+B13+B15+B17+B19+B21+B23+B25+B27+B29</f>
        <v>33.599999999999994</v>
      </c>
      <c r="C6" s="2">
        <f>(B7+B9+B11+B13+B15+B17+B19+B21+B23+B25+B27+B29)/A6</f>
        <v>0.86011904761904767</v>
      </c>
      <c r="D6">
        <f>C6*C4</f>
        <v>2.5803571428571432</v>
      </c>
      <c r="E6">
        <f>D6/A7</f>
        <v>220.19047619047623</v>
      </c>
      <c r="H6">
        <f>F7+3</f>
        <v>214.80952380952382</v>
      </c>
      <c r="I6">
        <f>F5-3</f>
        <v>225.19047619047623</v>
      </c>
    </row>
    <row r="7" spans="1:9" x14ac:dyDescent="0.25">
      <c r="A7" s="2">
        <f>A4/256</f>
        <v>1.171875E-2</v>
      </c>
      <c r="B7" s="1">
        <v>2.2000000000000002</v>
      </c>
      <c r="F7">
        <f>E8+(E6-E8)/2</f>
        <v>211.80952380952382</v>
      </c>
    </row>
    <row r="8" spans="1:9" x14ac:dyDescent="0.25">
      <c r="C8" s="2">
        <f>(B9+B11+B13+B15+B17+B19+B21+B23+B25+B27+B29)/A6</f>
        <v>0.7946428571428571</v>
      </c>
      <c r="D8">
        <f>C4*C8</f>
        <v>2.3839285714285712</v>
      </c>
      <c r="E8" s="2">
        <f>D8/A7</f>
        <v>203.42857142857142</v>
      </c>
      <c r="H8">
        <f>F9+3</f>
        <v>198.04761904761904</v>
      </c>
      <c r="I8">
        <f>F7-3</f>
        <v>208.80952380952382</v>
      </c>
    </row>
    <row r="9" spans="1:9" x14ac:dyDescent="0.25">
      <c r="B9" s="1">
        <v>2.2000000000000002</v>
      </c>
      <c r="F9">
        <f>E10+(E8-E10)/2</f>
        <v>195.04761904761904</v>
      </c>
    </row>
    <row r="10" spans="1:9" x14ac:dyDescent="0.25">
      <c r="C10" s="2">
        <f>(B11+B13+B15+B17+B19+B21+B23+B25+B27+B29)/A6</f>
        <v>0.72916666666666663</v>
      </c>
      <c r="D10">
        <f>C4*C10</f>
        <v>2.1875</v>
      </c>
      <c r="E10" s="2">
        <f>D10/A7</f>
        <v>186.66666666666666</v>
      </c>
      <c r="H10">
        <f>F11+3</f>
        <v>181.28571428571428</v>
      </c>
      <c r="I10">
        <f>F9-3</f>
        <v>192.04761904761904</v>
      </c>
    </row>
    <row r="11" spans="1:9" x14ac:dyDescent="0.25">
      <c r="B11" s="1">
        <v>2.2000000000000002</v>
      </c>
      <c r="F11">
        <f>E12+(E10-E12)/2</f>
        <v>178.28571428571428</v>
      </c>
    </row>
    <row r="12" spans="1:9" x14ac:dyDescent="0.25">
      <c r="C12" s="2">
        <f>(B13+B15+B17+B19+B21+B23+B25+B27+B29)/A6</f>
        <v>0.66369047619047616</v>
      </c>
      <c r="D12">
        <f>C4*C12</f>
        <v>1.9910714285714284</v>
      </c>
      <c r="E12" s="2">
        <f>D12/A7</f>
        <v>169.9047619047619</v>
      </c>
      <c r="H12">
        <f>F13+3</f>
        <v>164.52380952380952</v>
      </c>
      <c r="I12">
        <f>F11-3</f>
        <v>175.28571428571428</v>
      </c>
    </row>
    <row r="13" spans="1:9" x14ac:dyDescent="0.25">
      <c r="B13" s="1">
        <v>2.2000000000000002</v>
      </c>
      <c r="F13">
        <f>E14+(E12-E14)/2</f>
        <v>161.52380952380952</v>
      </c>
    </row>
    <row r="14" spans="1:9" x14ac:dyDescent="0.25">
      <c r="C14" s="2">
        <f>(B15+B17+B19+B21+B23+B25+B27+B29)/A6</f>
        <v>0.5982142857142857</v>
      </c>
      <c r="D14">
        <f>C4*C14</f>
        <v>1.7946428571428572</v>
      </c>
      <c r="E14" s="2">
        <f>D14/A7</f>
        <v>153.14285714285714</v>
      </c>
      <c r="H14">
        <f>F15+3</f>
        <v>147.76190476190476</v>
      </c>
      <c r="I14">
        <f>F13-3</f>
        <v>158.52380952380952</v>
      </c>
    </row>
    <row r="15" spans="1:9" x14ac:dyDescent="0.25">
      <c r="B15" s="1">
        <v>2.2000000000000002</v>
      </c>
      <c r="F15">
        <f>E16+(E14-E16)/2</f>
        <v>144.76190476190476</v>
      </c>
    </row>
    <row r="16" spans="1:9" x14ac:dyDescent="0.25">
      <c r="C16" s="2">
        <f>(B17+B19+B21+B23+B25+B27+B29)/A6</f>
        <v>0.53273809523809523</v>
      </c>
      <c r="D16">
        <f>C4*C16</f>
        <v>1.5982142857142856</v>
      </c>
      <c r="E16" s="2">
        <f>D16/A7</f>
        <v>136.38095238095238</v>
      </c>
      <c r="H16">
        <f>F17+3</f>
        <v>131</v>
      </c>
      <c r="I16">
        <f>F15-3</f>
        <v>141.76190476190476</v>
      </c>
    </row>
    <row r="17" spans="2:9" x14ac:dyDescent="0.25">
      <c r="B17" s="1">
        <v>2.2000000000000002</v>
      </c>
      <c r="F17">
        <f>E18+(E16-E18)/2</f>
        <v>128</v>
      </c>
    </row>
    <row r="18" spans="2:9" x14ac:dyDescent="0.25">
      <c r="C18" s="2">
        <f>(B19+B21+B23+B25+B27+B29)/A6</f>
        <v>0.46726190476190482</v>
      </c>
      <c r="D18">
        <f>C4*C18</f>
        <v>1.4017857142857144</v>
      </c>
      <c r="E18" s="2">
        <f>D18/A7</f>
        <v>119.61904761904763</v>
      </c>
      <c r="H18">
        <f>F19+3</f>
        <v>114.23809523809526</v>
      </c>
      <c r="I18">
        <f>F17-3</f>
        <v>125</v>
      </c>
    </row>
    <row r="19" spans="2:9" x14ac:dyDescent="0.25">
      <c r="B19" s="1">
        <v>2.2000000000000002</v>
      </c>
      <c r="F19">
        <f>E20+(E18-E20)/2</f>
        <v>111.23809523809526</v>
      </c>
    </row>
    <row r="20" spans="2:9" x14ac:dyDescent="0.25">
      <c r="C20" s="2">
        <f>(B21+B23+B25+B27+B29)/A6</f>
        <v>0.40178571428571436</v>
      </c>
      <c r="D20">
        <f>C4*C20</f>
        <v>1.205357142857143</v>
      </c>
      <c r="E20" s="2">
        <f>D20/A7</f>
        <v>102.85714285714288</v>
      </c>
      <c r="H20">
        <f>F21+3</f>
        <v>97.476190476190496</v>
      </c>
      <c r="I20">
        <f>F19-3</f>
        <v>108.23809523809526</v>
      </c>
    </row>
    <row r="21" spans="2:9" x14ac:dyDescent="0.25">
      <c r="B21" s="1">
        <v>2.2000000000000002</v>
      </c>
      <c r="F21">
        <f>E22+(E20-E22)/2</f>
        <v>94.476190476190496</v>
      </c>
    </row>
    <row r="22" spans="2:9" x14ac:dyDescent="0.25">
      <c r="C22" s="2">
        <f>(B23+B25+B27+B29)/A6</f>
        <v>0.33630952380952389</v>
      </c>
      <c r="D22">
        <f>C4*C22</f>
        <v>1.0089285714285716</v>
      </c>
      <c r="E22" s="2">
        <f>D22/A7</f>
        <v>86.095238095238116</v>
      </c>
      <c r="H22">
        <f>F23+3</f>
        <v>80.714285714285737</v>
      </c>
      <c r="I22">
        <f>F21-3</f>
        <v>91.476190476190496</v>
      </c>
    </row>
    <row r="23" spans="2:9" x14ac:dyDescent="0.25">
      <c r="B23" s="1">
        <v>2.2000000000000002</v>
      </c>
      <c r="F23">
        <f>E24+(E22-E24)/2</f>
        <v>77.714285714285737</v>
      </c>
    </row>
    <row r="24" spans="2:9" x14ac:dyDescent="0.25">
      <c r="C24" s="2">
        <f>(B25+B27+B29)/A6</f>
        <v>0.27083333333333343</v>
      </c>
      <c r="D24">
        <f>C4*C24</f>
        <v>0.81250000000000022</v>
      </c>
      <c r="E24" s="2">
        <f>D24/A7</f>
        <v>69.333333333333357</v>
      </c>
      <c r="H24">
        <f>F25+3</f>
        <v>63.95238095238097</v>
      </c>
      <c r="I24">
        <f>F23-3</f>
        <v>74.714285714285737</v>
      </c>
    </row>
    <row r="25" spans="2:9" x14ac:dyDescent="0.25">
      <c r="B25" s="1">
        <v>2.2000000000000002</v>
      </c>
      <c r="F25">
        <f>E26+(E24-E26)/2</f>
        <v>60.95238095238097</v>
      </c>
    </row>
    <row r="26" spans="2:9" x14ac:dyDescent="0.25">
      <c r="C26" s="2">
        <f>(B27+B29)/A6</f>
        <v>0.2053571428571429</v>
      </c>
      <c r="D26">
        <f>C4*C26</f>
        <v>0.61607142857142871</v>
      </c>
      <c r="E26" s="2">
        <f>D26/A7</f>
        <v>52.571428571428584</v>
      </c>
      <c r="H26">
        <f>F27+3</f>
        <v>47.190476190476204</v>
      </c>
      <c r="I26">
        <f>F25-3</f>
        <v>57.95238095238097</v>
      </c>
    </row>
    <row r="27" spans="2:9" x14ac:dyDescent="0.25">
      <c r="B27" s="1">
        <v>2.2000000000000002</v>
      </c>
      <c r="F27">
        <f>E28+(E26-E28)/2</f>
        <v>44.190476190476204</v>
      </c>
    </row>
    <row r="28" spans="2:9" x14ac:dyDescent="0.25">
      <c r="C28" s="2">
        <f>B29/A6</f>
        <v>0.13988095238095241</v>
      </c>
      <c r="D28">
        <f>C4*C28</f>
        <v>0.41964285714285721</v>
      </c>
      <c r="E28" s="2">
        <f>D28/A7</f>
        <v>35.809523809523817</v>
      </c>
      <c r="H28">
        <f>F29+3</f>
        <v>28</v>
      </c>
      <c r="I28">
        <f>F27-3</f>
        <v>41.190476190476204</v>
      </c>
    </row>
    <row r="29" spans="2:9" x14ac:dyDescent="0.25">
      <c r="B29" s="1">
        <v>4.7</v>
      </c>
      <c r="F29">
        <v>25</v>
      </c>
    </row>
    <row r="30" spans="2:9" x14ac:dyDescent="0.25">
      <c r="C30" s="2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 Алексей Борисович</dc:creator>
  <cp:lastModifiedBy>Клюев Алексей Борисович</cp:lastModifiedBy>
  <dcterms:created xsi:type="dcterms:W3CDTF">2018-04-05T13:12:35Z</dcterms:created>
  <dcterms:modified xsi:type="dcterms:W3CDTF">2018-04-05T15:38:05Z</dcterms:modified>
</cp:coreProperties>
</file>