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yuev\Desktop\"/>
    </mc:Choice>
  </mc:AlternateContent>
  <bookViews>
    <workbookView xWindow="0" yWindow="0" windowWidth="26790" windowHeight="979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F140" i="1" l="1"/>
  <c r="F141" i="1"/>
  <c r="F139" i="1" l="1"/>
  <c r="F13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2" i="1"/>
</calcChain>
</file>

<file path=xl/sharedStrings.xml><?xml version="1.0" encoding="utf-8"?>
<sst xmlns="http://schemas.openxmlformats.org/spreadsheetml/2006/main" count="431" uniqueCount="300">
  <si>
    <t>0.1  uF</t>
  </si>
  <si>
    <t>4.7  uF</t>
  </si>
  <si>
    <t>47 uF/25V</t>
  </si>
  <si>
    <t>2.2 uF</t>
  </si>
  <si>
    <t>10  uF</t>
  </si>
  <si>
    <t>22  uF</t>
  </si>
  <si>
    <t>1  uF</t>
  </si>
  <si>
    <t>100  uF/10V</t>
  </si>
  <si>
    <t>0.1 uF</t>
  </si>
  <si>
    <t>10  uH</t>
  </si>
  <si>
    <t>10 uH</t>
  </si>
  <si>
    <t>470  uH</t>
  </si>
  <si>
    <t>2.2  uH</t>
  </si>
  <si>
    <t>4.7  uH</t>
  </si>
  <si>
    <t>100  uH</t>
  </si>
  <si>
    <t>MABAES 0061 RF 1:4</t>
  </si>
  <si>
    <t>Динамик</t>
  </si>
  <si>
    <t>Валкодер</t>
  </si>
  <si>
    <t>Энкодер</t>
  </si>
  <si>
    <t>NV7050 61.44 mHz</t>
  </si>
  <si>
    <t>Price</t>
  </si>
  <si>
    <t>Cost</t>
  </si>
  <si>
    <t>Link</t>
  </si>
  <si>
    <t>Комплект ПП</t>
  </si>
  <si>
    <t>Корпус</t>
  </si>
  <si>
    <t>https://aliexpress.ru/item/4000848693920.html?spm=a2g0s.9042311.0.0.531833edrGmGNn&amp;_ga=2.246597060.1507355355.1617602010-1625567658.1602232181&amp;sku_id=10000009357574259</t>
  </si>
  <si>
    <t>https://aliexpress.ru/item/32547807816.html?spm=a2g0s.9042311.0.0.531833edrGmGNn&amp;_ga=2.250775750.1507355355.1617602010-1625567658.1602232181&amp;sku_id=57997582410</t>
  </si>
  <si>
    <t>https://aliexpress.ru/item/4001136879564.html?spm=a2g0s.9042311.0.0.264d33edDBfaCM&amp;_ga=2.182109671.1507355355.1617602010-1625567658.1602232181</t>
  </si>
  <si>
    <t>https://www.electronshik.ru</t>
  </si>
  <si>
    <t>X1,X9</t>
  </si>
  <si>
    <t>https://www.chipdip.ru</t>
  </si>
  <si>
    <t>https://aliexpress.ru/item/32635148943.html?spm=a2g0s.9042311.0.0.264d33edosrsVX&amp;_ga=2.145353076.1507355355.1617602010-1625567658.1602232181&amp;sku_id=59534496722</t>
  </si>
  <si>
    <t>https://aliexpress.ru/item/32636183156.html?spm=a2g0v.12010615.8148356.11.76a13be0TsFSPH&amp;sku_id=59463983282</t>
  </si>
  <si>
    <t>https://aliexpress.ru/item/32633918147.html?spm=a2g0v.12010615.8148356.6.649a5b9fyNi59o&amp;sku_id=59534464818</t>
  </si>
  <si>
    <t>https://aliexpress.ru/item/32843365499.html?spm=a2g0s.9042311.0.0.264d33eddcybGx&amp;_ga=2.217091414.1507355355.1617602010-1625567658.1602232181&amp;sku_id=65171829551</t>
  </si>
  <si>
    <t>https://aliexpress.ru</t>
  </si>
  <si>
    <t>https://aliexpress.ru/item/32864490960.html?spm=a2g0s.9042311.0.0.264d33edTL9Whw&amp;_ga=2.177972325.1507355355.1617602010-1625567658.1602232181&amp;sku_id=10000008052753222</t>
  </si>
  <si>
    <t>https://aliexpress.ru/item/32623356177.html?spm=a2g0s.9042311.0.0.264d33ed5u62mn&amp;_ga=2.253275337.1507355355.1617602010-1625567658.1602232181&amp;sku_id=59391593541</t>
  </si>
  <si>
    <t>https://aliexpress.ru/item/32860290321.html?spm=a2g0s.9042311.0.0.264d33edSji8Eu&amp;_ga=2.145794420.1507355355.1617602010-1625567658.1602232181&amp;sku_id=65430784502</t>
  </si>
  <si>
    <t>https://aliexpress.ru/item/33017483074.html?spm=a2g0s.9042311.0.0.264d33edSji8Eu&amp;_ga=2.175287394.1507355355.1617602010-1625567658.1602232181&amp;sku_id=67105471619</t>
  </si>
  <si>
    <t>https://lcsc.com</t>
  </si>
  <si>
    <t>T37-6</t>
  </si>
  <si>
    <t>https://www.qrz.ru/classifieds/detail/kol-ca-i-binokli-amidon-amidon-ul-anovsk_246980</t>
  </si>
  <si>
    <t>https://aliexpress.ru/item/32885170908.html?spm=a2g0s.9042311.0.0.264d33edbv23oQ&amp;_ga=2.77712468.1507355355.1617602010-1625567658.1602232181&amp;sku_id=65640334101</t>
  </si>
  <si>
    <t>https://aliexpress.ru/item/32928151796.html?spm=a2g0s.9042311.0.0.264d33edbv23oQ&amp;_ga=2.178832484.1507355355.1617602010-1625567658.1602232181&amp;sku_id=66101530652</t>
  </si>
  <si>
    <t>https://aliexpress.ru/item/32816976913.html?spm=a2g0s.9042311.0.0.264d33edyIIniK&amp;_ga=2.217284694.1507355355.1617602010-1625567658.1602232181&amp;sku_id=64672731622</t>
  </si>
  <si>
    <t>BN43-202</t>
  </si>
  <si>
    <t>https://aliexpress.ru/item/4001142832814.html?spm=a2g0o.cart.0.0.31343c000D8thS&amp;mp=1&amp;_ga=2.220834264.1507355355.1617602010-1625567658.1602232181&amp;sku_id=10000014882219560</t>
  </si>
  <si>
    <t>https://aliexpress.ru/item/32877949928.html?spm=a2g0s.9042311.0.0.264d33edir0nA1&amp;_ga=2.148619383.1507355355.1617602010-1625567658.1602232181&amp;sku_id=65527431794</t>
  </si>
  <si>
    <t>https://aliexpress.ru/item/32996979276.html?spm=a2g0s.9042311.0.0.264d33edDySoFL&amp;_ga=2.148619383.1507355355.1617602010-1625567658.1602232181&amp;sku_id=66911925429</t>
  </si>
  <si>
    <t>https://aliexpress.ru/item/1005001321530060.html?spm=a2g0s.9042311.0.0.264d33edDySoFL&amp;_ga=2.74490066.1507355355.1617602010-1625567658.1602232181&amp;sku_id=12000016235959325</t>
  </si>
  <si>
    <t>Тангента</t>
  </si>
  <si>
    <t>МН-48</t>
  </si>
  <si>
    <t>https://aliexpress.ru/item/4000309398063.html?spm=a2g0s.9042311.0.0.264d33edDySoFL&amp;_ga=2.179423332.1507355355.1617602010-1625567658.1602232181&amp;sku_id=10000001285365254</t>
  </si>
  <si>
    <t>Итого:</t>
  </si>
  <si>
    <t>R3DI</t>
  </si>
  <si>
    <t>VT1, VT3, VT10</t>
  </si>
  <si>
    <t>IRLML5103</t>
  </si>
  <si>
    <t>https://aliexpress.ru/item/32818565442.html?spm=a2g0s.9042311.0.0.274233edHwU4bp&amp;sku_id=64799741595</t>
  </si>
  <si>
    <t>LP724373</t>
  </si>
  <si>
    <t>Аккумулятор 3.7 V, 2500 ma/h</t>
  </si>
  <si>
    <t>Designator</t>
  </si>
  <si>
    <t>Value</t>
  </si>
  <si>
    <t>Quantity</t>
  </si>
  <si>
    <t>Package</t>
  </si>
  <si>
    <t>BT1, X7, X10, X11</t>
  </si>
  <si>
    <t>C1, C2</t>
  </si>
  <si>
    <t>8.2nF</t>
  </si>
  <si>
    <t>C4, C7, C15, C17, C26, C34, C36, C38, C40, C42, C69, C90, C93</t>
  </si>
  <si>
    <t>100pF</t>
  </si>
  <si>
    <t>C9, C135, C177, C210, C217</t>
  </si>
  <si>
    <t>SMA</t>
  </si>
  <si>
    <t>C18, C119, C123</t>
  </si>
  <si>
    <t>1nF</t>
  </si>
  <si>
    <t>C23</t>
  </si>
  <si>
    <t>15pF</t>
  </si>
  <si>
    <t>C25, C187, C189, C193, C195, C197, C199, C203, C205</t>
  </si>
  <si>
    <t>C43, C75, C207, C209</t>
  </si>
  <si>
    <t>C54, C80</t>
  </si>
  <si>
    <t>C55, C57, C58, C61, C62, C64, C65, C68</t>
  </si>
  <si>
    <t>33pF</t>
  </si>
  <si>
    <t>C56, C63</t>
  </si>
  <si>
    <t>22pF</t>
  </si>
  <si>
    <t>C59, C60, C66, C67</t>
  </si>
  <si>
    <t>150pF</t>
  </si>
  <si>
    <t>C74, C79, C87</t>
  </si>
  <si>
    <t>D6.3/H5.4</t>
  </si>
  <si>
    <t>C76, C77, C139, C140, C223</t>
  </si>
  <si>
    <t>10pF</t>
  </si>
  <si>
    <t>C82, C88</t>
  </si>
  <si>
    <t>10n</t>
  </si>
  <si>
    <t>C83, R56</t>
  </si>
  <si>
    <t>C84, C85</t>
  </si>
  <si>
    <t>1n</t>
  </si>
  <si>
    <t>10nF</t>
  </si>
  <si>
    <t>C127</t>
  </si>
  <si>
    <t>C131, C132, C136</t>
  </si>
  <si>
    <t>C137, C138</t>
  </si>
  <si>
    <t>C157, C168</t>
  </si>
  <si>
    <t>C158, C160, C164, C167</t>
  </si>
  <si>
    <t>C159</t>
  </si>
  <si>
    <t>C161</t>
  </si>
  <si>
    <t>330pF</t>
  </si>
  <si>
    <t>C165, C166</t>
  </si>
  <si>
    <t>C211</t>
  </si>
  <si>
    <t>C212, C216</t>
  </si>
  <si>
    <t>C219, C220</t>
  </si>
  <si>
    <t>2.2nF</t>
  </si>
  <si>
    <t>C221</t>
  </si>
  <si>
    <t>3.3pF</t>
  </si>
  <si>
    <t>C222</t>
  </si>
  <si>
    <t>2-30pF</t>
  </si>
  <si>
    <t>TZC3P</t>
  </si>
  <si>
    <t>C224, C225</t>
  </si>
  <si>
    <t>220pF</t>
  </si>
  <si>
    <t>CC1</t>
  </si>
  <si>
    <t>D1</t>
  </si>
  <si>
    <t>BGA616</t>
  </si>
  <si>
    <t>SOT343</t>
  </si>
  <si>
    <t>D2</t>
  </si>
  <si>
    <t>GALI-3</t>
  </si>
  <si>
    <t>SOT89L</t>
  </si>
  <si>
    <t>D3, D4, D5</t>
  </si>
  <si>
    <t>MCP6001UT</t>
  </si>
  <si>
    <t>SOT23-5</t>
  </si>
  <si>
    <t>D6</t>
  </si>
  <si>
    <t>STM32F407VGT6</t>
  </si>
  <si>
    <t>LQFP100</t>
  </si>
  <si>
    <t>D7</t>
  </si>
  <si>
    <t>FM24CL64</t>
  </si>
  <si>
    <t>SOIC8</t>
  </si>
  <si>
    <t>D8</t>
  </si>
  <si>
    <t>MCP1700-25</t>
  </si>
  <si>
    <t>SOT23</t>
  </si>
  <si>
    <t>DA1</t>
  </si>
  <si>
    <t>PE4312</t>
  </si>
  <si>
    <t>20-QFN (4x4)</t>
  </si>
  <si>
    <t>DA2</t>
  </si>
  <si>
    <t>AD9226</t>
  </si>
  <si>
    <t>SSOP28</t>
  </si>
  <si>
    <t>DA3</t>
  </si>
  <si>
    <t>DAC904</t>
  </si>
  <si>
    <t>TSSOP28</t>
  </si>
  <si>
    <t>DA4</t>
  </si>
  <si>
    <t>NAU8822</t>
  </si>
  <si>
    <t>QFN32</t>
  </si>
  <si>
    <t>DA5, DA6, DA7, DA8</t>
  </si>
  <si>
    <t>TPS62130</t>
  </si>
  <si>
    <t>16-QFN (3x3)</t>
  </si>
  <si>
    <t>DA9</t>
  </si>
  <si>
    <t>MP26123</t>
  </si>
  <si>
    <t>16-QFN (4x4)</t>
  </si>
  <si>
    <t>DD1</t>
  </si>
  <si>
    <t>EP4CE10E22</t>
  </si>
  <si>
    <t>EQFP144</t>
  </si>
  <si>
    <t>BLM21</t>
  </si>
  <si>
    <t>FB16</t>
  </si>
  <si>
    <t>NoSet</t>
  </si>
  <si>
    <t>L1</t>
  </si>
  <si>
    <t>L2</t>
  </si>
  <si>
    <t>L3, L5, L6, L8</t>
  </si>
  <si>
    <t>220nH</t>
  </si>
  <si>
    <t>L4, L7</t>
  </si>
  <si>
    <t>330nH</t>
  </si>
  <si>
    <t>L9</t>
  </si>
  <si>
    <t>LQH32</t>
  </si>
  <si>
    <t>L14, L16</t>
  </si>
  <si>
    <t>L15</t>
  </si>
  <si>
    <t>L17, L18</t>
  </si>
  <si>
    <t>39nH</t>
  </si>
  <si>
    <t>L19, L20, L21, L22</t>
  </si>
  <si>
    <t>XFL4020</t>
  </si>
  <si>
    <t>L23</t>
  </si>
  <si>
    <t>L24, L25</t>
  </si>
  <si>
    <t>10k</t>
  </si>
  <si>
    <t>R2</t>
  </si>
  <si>
    <t>1k</t>
  </si>
  <si>
    <t>R6, R7</t>
  </si>
  <si>
    <t>R8, R10, R11, R13, R35, R37, R38, R40, R55</t>
  </si>
  <si>
    <t>47k</t>
  </si>
  <si>
    <t>R14</t>
  </si>
  <si>
    <t>*(cap-1nF)</t>
  </si>
  <si>
    <t>R15, R16, R61, R62</t>
  </si>
  <si>
    <t>R20</t>
  </si>
  <si>
    <t>--</t>
  </si>
  <si>
    <t>R21</t>
  </si>
  <si>
    <t>R22</t>
  </si>
  <si>
    <t>2k</t>
  </si>
  <si>
    <t>R24</t>
  </si>
  <si>
    <t>-k</t>
  </si>
  <si>
    <t>R29, R100, R101</t>
  </si>
  <si>
    <t>18k</t>
  </si>
  <si>
    <t>R33</t>
  </si>
  <si>
    <t>2.2k</t>
  </si>
  <si>
    <t>R36</t>
  </si>
  <si>
    <t>*k</t>
  </si>
  <si>
    <t>R51</t>
  </si>
  <si>
    <t>2R2</t>
  </si>
  <si>
    <t>R68, R96, R97, R102</t>
  </si>
  <si>
    <t>R69, R72</t>
  </si>
  <si>
    <t>470R</t>
  </si>
  <si>
    <t>R70, R73</t>
  </si>
  <si>
    <t>R71, R74</t>
  </si>
  <si>
    <t>5R1</t>
  </si>
  <si>
    <t>R79, R83</t>
  </si>
  <si>
    <t>EVM3E</t>
  </si>
  <si>
    <t>R80, R84</t>
  </si>
  <si>
    <t>R81, R85</t>
  </si>
  <si>
    <t>5k1</t>
  </si>
  <si>
    <t>R86</t>
  </si>
  <si>
    <t>2k2</t>
  </si>
  <si>
    <t>R87</t>
  </si>
  <si>
    <t>R89, R92</t>
  </si>
  <si>
    <t>R90</t>
  </si>
  <si>
    <t>R93, R94</t>
  </si>
  <si>
    <t>R95</t>
  </si>
  <si>
    <t>1.5k</t>
  </si>
  <si>
    <t>R98, R108, R117</t>
  </si>
  <si>
    <t>100k</t>
  </si>
  <si>
    <t>R99</t>
  </si>
  <si>
    <t>56k</t>
  </si>
  <si>
    <t>R103</t>
  </si>
  <si>
    <t>68k</t>
  </si>
  <si>
    <t>R106</t>
  </si>
  <si>
    <t>20k</t>
  </si>
  <si>
    <t>R110</t>
  </si>
  <si>
    <t>R112, R113</t>
  </si>
  <si>
    <t>R115</t>
  </si>
  <si>
    <t>0R</t>
  </si>
  <si>
    <t>R116</t>
  </si>
  <si>
    <t>R118</t>
  </si>
  <si>
    <t>2k5</t>
  </si>
  <si>
    <t>R119, R120</t>
  </si>
  <si>
    <t>R122, R123</t>
  </si>
  <si>
    <t>R125, R126</t>
  </si>
  <si>
    <t>50R</t>
  </si>
  <si>
    <t>RA1</t>
  </si>
  <si>
    <t>RA2, RR1</t>
  </si>
  <si>
    <t>RL1, RL2</t>
  </si>
  <si>
    <t>IMG03</t>
  </si>
  <si>
    <t>SW1, SW2, SW3, SW4, SW5, SW6, SW7</t>
  </si>
  <si>
    <t>KLS7-TS6604-4.5</t>
  </si>
  <si>
    <t>TR1, TR2, TR6</t>
  </si>
  <si>
    <t>TC4</t>
  </si>
  <si>
    <t>TR3</t>
  </si>
  <si>
    <t>DLW21S</t>
  </si>
  <si>
    <t>TR4</t>
  </si>
  <si>
    <t>TR5</t>
  </si>
  <si>
    <t>FT-23-43</t>
  </si>
  <si>
    <t>TR7</t>
  </si>
  <si>
    <t>VD1</t>
  </si>
  <si>
    <t>BAV99</t>
  </si>
  <si>
    <t>VD2, VD3</t>
  </si>
  <si>
    <t>SMD LED</t>
  </si>
  <si>
    <t>VD4</t>
  </si>
  <si>
    <t>BAT54C</t>
  </si>
  <si>
    <t>SOT-23</t>
  </si>
  <si>
    <t>VD5</t>
  </si>
  <si>
    <t>TPD2EUSB30</t>
  </si>
  <si>
    <t>S-PDSO-N3</t>
  </si>
  <si>
    <t>VD6, VD7, VD8, VD9, VD10, VD11, VD12, VD13, VD14</t>
  </si>
  <si>
    <t>VD15, VD16</t>
  </si>
  <si>
    <t>DAN202</t>
  </si>
  <si>
    <t>VD17, VD18, VD19, VD20</t>
  </si>
  <si>
    <t>SS34</t>
  </si>
  <si>
    <t>VD21</t>
  </si>
  <si>
    <t>GREEN</t>
  </si>
  <si>
    <t>VD22</t>
  </si>
  <si>
    <t>RED</t>
  </si>
  <si>
    <t>VD23, VD24</t>
  </si>
  <si>
    <t>BAT42</t>
  </si>
  <si>
    <t>VT2, VT6, VT11</t>
  </si>
  <si>
    <t>BC847</t>
  </si>
  <si>
    <t>VT4, VT5</t>
  </si>
  <si>
    <t>RD16HHF1</t>
  </si>
  <si>
    <t>TO220</t>
  </si>
  <si>
    <t>VT7, VT8</t>
  </si>
  <si>
    <t>RD01MUS2</t>
  </si>
  <si>
    <t>SOT89</t>
  </si>
  <si>
    <t>VT9</t>
  </si>
  <si>
    <t>IRF9310</t>
  </si>
  <si>
    <t>PJ-317</t>
  </si>
  <si>
    <t>X2</t>
  </si>
  <si>
    <t>BA 4 Ohm</t>
  </si>
  <si>
    <t>X3</t>
  </si>
  <si>
    <t>RJ-12</t>
  </si>
  <si>
    <t>X4</t>
  </si>
  <si>
    <t>X5</t>
  </si>
  <si>
    <t>X6</t>
  </si>
  <si>
    <t>Дисплей 240*240</t>
  </si>
  <si>
    <t>X8, X12</t>
  </si>
  <si>
    <t>ZQ1</t>
  </si>
  <si>
    <t>ZQ2</t>
  </si>
  <si>
    <t>ZQ3</t>
  </si>
  <si>
    <r>
      <rPr>
        <sz val="12"/>
        <rFont val="Calibri"/>
        <family val="2"/>
        <charset val="204"/>
      </rPr>
      <t>C3, C5, C6, C8, C10, C11, C12, C13, C14, C16, C19, C20, C21, C22, C24, C27, C28, C29, C30, C31, C32, C33, C35, C37, C39, C41, C44, C45, C46, C47, C48, C49, C50, C51, C52, C53, C70, C71, C72, C73, C78, C81, C86, C89, C91, C92, C94, C95, C96, C97, C98, C99, C100, C101, C102, C103, C104, C105, C106, C107, C108, C109, C110, C111, C112, C113, C114, C115, C116, C117, C118, C124, C125, C126, C128, C129, C130, C133, C134, C141, C142, C143, C144, C145, C146, C151, C162, C163, C169, C170, C171, C172, C173, C174, C175, C176, C178, C179, C180, C181, C182, C184, C186, C188, C190, C191, C192, C194, C196, C198, C200, C201, C202, C204, C206, C208, C213, C214, C215,
C218, C226, C227</t>
    </r>
  </si>
  <si>
    <r>
      <rPr>
        <sz val="12"/>
        <rFont val="Calibri"/>
        <family val="2"/>
        <charset val="204"/>
      </rPr>
      <t>C120, C121, C122, C147, C148, C149, C150, C152, C153, C154, C155, C156,
C183, C185</t>
    </r>
  </si>
  <si>
    <r>
      <rPr>
        <sz val="12"/>
        <rFont val="Calibri"/>
        <family val="2"/>
        <charset val="204"/>
      </rPr>
      <t>FB1, FB2, FB3, FB4, FB5, FB6, FB7, FB8, FB9, FB10, FB11, FB12, FB13, FB14,
FB15, FB17, FB18, FB19, FB20, FB21, FB22, FB23, L10, L11, L12, L13</t>
    </r>
  </si>
  <si>
    <r>
      <rPr>
        <sz val="12"/>
        <rFont val="Calibri"/>
        <family val="2"/>
        <charset val="204"/>
      </rPr>
      <t>R1, R4, R9, R19, R23, R25, R26, R31, R32, R46, R48, R49, R50, R52, R54,
R77, R104, R105, R107, R111, R114, R121, R129, R130</t>
    </r>
  </si>
  <si>
    <r>
      <rPr>
        <sz val="12"/>
        <rFont val="Calibri"/>
        <family val="2"/>
        <charset val="204"/>
      </rPr>
      <t>R3, R5, R12, R27, R28, R42, R43, R47, R53, R75, R76, R78, R82, R88, R91,
R109, R124, R127, R128</t>
    </r>
  </si>
  <si>
    <r>
      <rPr>
        <sz val="12"/>
        <rFont val="Calibri"/>
        <family val="2"/>
        <charset val="204"/>
      </rPr>
      <t>R17, R18, R30, R34, R39, R41, R44, R45, R57, R58, R59, R60, R63, R64, R65,
R66, R67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</si>
</sst>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.0"/>
    <numFmt numFmtId="166" formatCode="0.000"/>
  </numFmts>
  <fonts count="9" x14ac:knownFonts="1">
    <font>
      <sz val="10"/>
      <color rgb="FF000000"/>
      <name val="Times New Roman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u/>
      <sz val="10"/>
      <color theme="10"/>
      <name val="Times New Roman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2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 indent="4"/>
    </xf>
    <xf numFmtId="2" fontId="2" fillId="0" borderId="0" xfId="0" applyNumberFormat="1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2" fontId="6" fillId="2" borderId="2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164" fontId="7" fillId="0" borderId="3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3" xfId="0" applyNumberFormat="1" applyFont="1" applyFill="1" applyBorder="1" applyAlignment="1">
      <alignment horizontal="left" vertical="center" shrinkToFit="1"/>
    </xf>
    <xf numFmtId="1" fontId="7" fillId="0" borderId="3" xfId="0" applyNumberFormat="1" applyFont="1" applyFill="1" applyBorder="1" applyAlignment="1">
      <alignment horizontal="left" vertical="top" shrinkToFit="1"/>
    </xf>
    <xf numFmtId="1" fontId="7" fillId="0" borderId="1" xfId="0" applyNumberFormat="1" applyFont="1" applyFill="1" applyBorder="1" applyAlignment="1">
      <alignment horizontal="left" vertical="top" shrinkToFit="1"/>
    </xf>
    <xf numFmtId="165" fontId="7" fillId="0" borderId="1" xfId="0" applyNumberFormat="1" applyFont="1" applyFill="1" applyBorder="1" applyAlignment="1">
      <alignment horizontal="left" vertical="top" shrinkToFit="1"/>
    </xf>
    <xf numFmtId="0" fontId="7" fillId="0" borderId="3" xfId="0" applyFont="1" applyFill="1" applyBorder="1" applyAlignment="1">
      <alignment horizontal="left" vertical="center" wrapText="1"/>
    </xf>
    <xf numFmtId="166" fontId="7" fillId="0" borderId="4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center" vertical="top" shrinkToFit="1"/>
    </xf>
    <xf numFmtId="0" fontId="7" fillId="0" borderId="5" xfId="0" applyFont="1" applyFill="1" applyBorder="1" applyAlignment="1">
      <alignment horizontal="left" wrapText="1"/>
    </xf>
    <xf numFmtId="2" fontId="7" fillId="0" borderId="6" xfId="0" applyNumberFormat="1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1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right" vertical="top"/>
    </xf>
    <xf numFmtId="2" fontId="7" fillId="0" borderId="0" xfId="0" applyNumberFormat="1" applyFont="1" applyFill="1" applyBorder="1" applyAlignment="1">
      <alignment horizontal="left" vertical="top"/>
    </xf>
    <xf numFmtId="0" fontId="8" fillId="0" borderId="2" xfId="1" applyFont="1" applyFill="1" applyBorder="1" applyAlignment="1">
      <alignment horizontal="left" vertical="top"/>
    </xf>
    <xf numFmtId="0" fontId="8" fillId="0" borderId="6" xfId="1" applyFont="1" applyFill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chipdip.ru/" TargetMode="External"/><Relationship Id="rId117" Type="http://schemas.openxmlformats.org/officeDocument/2006/relationships/hyperlink" Target="https://www.chipdip.ru/" TargetMode="External"/><Relationship Id="rId21" Type="http://schemas.openxmlformats.org/officeDocument/2006/relationships/hyperlink" Target="https://www.chipdip.ru/" TargetMode="External"/><Relationship Id="rId42" Type="http://schemas.openxmlformats.org/officeDocument/2006/relationships/hyperlink" Target="https://www.chipdip.ru/" TargetMode="External"/><Relationship Id="rId47" Type="http://schemas.openxmlformats.org/officeDocument/2006/relationships/hyperlink" Target="https://www.chipdip.ru/" TargetMode="External"/><Relationship Id="rId63" Type="http://schemas.openxmlformats.org/officeDocument/2006/relationships/hyperlink" Target="https://lcsc.com/" TargetMode="External"/><Relationship Id="rId68" Type="http://schemas.openxmlformats.org/officeDocument/2006/relationships/hyperlink" Target="https://www.electronshik.ru/" TargetMode="External"/><Relationship Id="rId84" Type="http://schemas.openxmlformats.org/officeDocument/2006/relationships/hyperlink" Target="https://www.chipdip.ru/" TargetMode="External"/><Relationship Id="rId89" Type="http://schemas.openxmlformats.org/officeDocument/2006/relationships/hyperlink" Target="https://www.chipdip.ru/" TargetMode="External"/><Relationship Id="rId112" Type="http://schemas.openxmlformats.org/officeDocument/2006/relationships/hyperlink" Target="https://www.qrz.ru/classifieds/detail/kol-ca-i-binokli-amidon-amidon-ul-anovsk_246980" TargetMode="External"/><Relationship Id="rId16" Type="http://schemas.openxmlformats.org/officeDocument/2006/relationships/hyperlink" Target="https://www.chipdip.ru/" TargetMode="External"/><Relationship Id="rId107" Type="http://schemas.openxmlformats.org/officeDocument/2006/relationships/hyperlink" Target="https://www.chipdip.ru/" TargetMode="External"/><Relationship Id="rId11" Type="http://schemas.openxmlformats.org/officeDocument/2006/relationships/hyperlink" Target="https://www.chipdip.ru/" TargetMode="External"/><Relationship Id="rId32" Type="http://schemas.openxmlformats.org/officeDocument/2006/relationships/hyperlink" Target="https://www.chipdip.ru/" TargetMode="External"/><Relationship Id="rId37" Type="http://schemas.openxmlformats.org/officeDocument/2006/relationships/hyperlink" Target="https://www.chipdip.ru/" TargetMode="External"/><Relationship Id="rId53" Type="http://schemas.openxmlformats.org/officeDocument/2006/relationships/hyperlink" Target="https://aliexpress.ru/" TargetMode="External"/><Relationship Id="rId58" Type="http://schemas.openxmlformats.org/officeDocument/2006/relationships/hyperlink" Target="https://aliexpress.ru/item/32547807816.html?spm=a2g0s.9042311.0.0.531833edrGmGNn&amp;_ga=2.250775750.1507355355.1617602010-1625567658.1602232181&amp;sku_id=57997582410" TargetMode="External"/><Relationship Id="rId74" Type="http://schemas.openxmlformats.org/officeDocument/2006/relationships/hyperlink" Target="https://www.chipdip.ru/" TargetMode="External"/><Relationship Id="rId79" Type="http://schemas.openxmlformats.org/officeDocument/2006/relationships/hyperlink" Target="https://www.chipdip.ru/" TargetMode="External"/><Relationship Id="rId102" Type="http://schemas.openxmlformats.org/officeDocument/2006/relationships/hyperlink" Target="https://www.electronshik.ru/" TargetMode="External"/><Relationship Id="rId123" Type="http://schemas.openxmlformats.org/officeDocument/2006/relationships/hyperlink" Target="https://aliexpress.ru/item/4001136879564.html?spm=a2g0s.9042311.0.0.264d33edDBfaCM&amp;_ga=2.182109671.1507355355.1617602010-1625567658.1602232181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www.chipdip.ru/" TargetMode="External"/><Relationship Id="rId90" Type="http://schemas.openxmlformats.org/officeDocument/2006/relationships/hyperlink" Target="https://www.chipdip.ru/" TargetMode="External"/><Relationship Id="rId95" Type="http://schemas.openxmlformats.org/officeDocument/2006/relationships/hyperlink" Target="https://www.chipdip.ru/" TargetMode="External"/><Relationship Id="rId22" Type="http://schemas.openxmlformats.org/officeDocument/2006/relationships/hyperlink" Target="https://www.electronshik.ru/" TargetMode="External"/><Relationship Id="rId27" Type="http://schemas.openxmlformats.org/officeDocument/2006/relationships/hyperlink" Target="https://www.chipdip.ru/" TargetMode="External"/><Relationship Id="rId43" Type="http://schemas.openxmlformats.org/officeDocument/2006/relationships/hyperlink" Target="https://www.electronshik.ru/" TargetMode="External"/><Relationship Id="rId48" Type="http://schemas.openxmlformats.org/officeDocument/2006/relationships/hyperlink" Target="https://www.electronshik.ru/" TargetMode="External"/><Relationship Id="rId64" Type="http://schemas.openxmlformats.org/officeDocument/2006/relationships/hyperlink" Target="https://www.chipdip.ru/" TargetMode="External"/><Relationship Id="rId69" Type="http://schemas.openxmlformats.org/officeDocument/2006/relationships/hyperlink" Target="https://www.electronshik.ru/" TargetMode="External"/><Relationship Id="rId113" Type="http://schemas.openxmlformats.org/officeDocument/2006/relationships/hyperlink" Target="https://www.qrz.ru/classifieds/detail/kol-ca-i-binokli-amidon-amidon-ul-anovsk_246980" TargetMode="External"/><Relationship Id="rId118" Type="http://schemas.openxmlformats.org/officeDocument/2006/relationships/hyperlink" Target="https://aliexpress.ru/item/4001142832814.html?spm=a2g0o.cart.0.0.31343c000D8thS&amp;mp=1&amp;_ga=2.220834264.1507355355.1617602010-1625567658.1602232181&amp;sku_id=10000014882219560" TargetMode="External"/><Relationship Id="rId80" Type="http://schemas.openxmlformats.org/officeDocument/2006/relationships/hyperlink" Target="https://www.chipdip.ru/" TargetMode="External"/><Relationship Id="rId85" Type="http://schemas.openxmlformats.org/officeDocument/2006/relationships/hyperlink" Target="https://www.chipdip.ru/" TargetMode="External"/><Relationship Id="rId12" Type="http://schemas.openxmlformats.org/officeDocument/2006/relationships/hyperlink" Target="https://www.electronshik.ru/" TargetMode="External"/><Relationship Id="rId17" Type="http://schemas.openxmlformats.org/officeDocument/2006/relationships/hyperlink" Target="https://www.electronshik.ru/" TargetMode="External"/><Relationship Id="rId33" Type="http://schemas.openxmlformats.org/officeDocument/2006/relationships/hyperlink" Target="https://www.chipdip.ru/" TargetMode="External"/><Relationship Id="rId38" Type="http://schemas.openxmlformats.org/officeDocument/2006/relationships/hyperlink" Target="https://aliexpress.ru/item/32635148943.html?spm=a2g0s.9042311.0.0.264d33edosrsVX&amp;_ga=2.145353076.1507355355.1617602010-1625567658.1602232181&amp;sku_id=59534496722" TargetMode="External"/><Relationship Id="rId59" Type="http://schemas.openxmlformats.org/officeDocument/2006/relationships/hyperlink" Target="https://www.electronshik.ru/" TargetMode="External"/><Relationship Id="rId103" Type="http://schemas.openxmlformats.org/officeDocument/2006/relationships/hyperlink" Target="https://www.chipdip.ru/" TargetMode="External"/><Relationship Id="rId108" Type="http://schemas.openxmlformats.org/officeDocument/2006/relationships/hyperlink" Target="https://aliexpress.ru/item/32928151796.html?spm=a2g0s.9042311.0.0.264d33edbv23oQ&amp;_ga=2.178832484.1507355355.1617602010-1625567658.1602232181&amp;sku_id=66101530652" TargetMode="External"/><Relationship Id="rId124" Type="http://schemas.openxmlformats.org/officeDocument/2006/relationships/hyperlink" Target="https://aliexpress.ru/item/4000309398063.html?spm=a2g0s.9042311.0.0.264d33edDySoFL&amp;_ga=2.179423332.1507355355.1617602010-1625567658.1602232181&amp;sku_id=10000001285365254" TargetMode="External"/><Relationship Id="rId54" Type="http://schemas.openxmlformats.org/officeDocument/2006/relationships/hyperlink" Target="https://aliexpress.ru/item/32864490960.html?spm=a2g0s.9042311.0.0.264d33edTL9Whw&amp;_ga=2.177972325.1507355355.1617602010-1625567658.1602232181&amp;sku_id=10000008052753222" TargetMode="External"/><Relationship Id="rId70" Type="http://schemas.openxmlformats.org/officeDocument/2006/relationships/hyperlink" Target="https://www.chipdip.ru/" TargetMode="External"/><Relationship Id="rId75" Type="http://schemas.openxmlformats.org/officeDocument/2006/relationships/hyperlink" Target="https://www.electronshik.ru/" TargetMode="External"/><Relationship Id="rId91" Type="http://schemas.openxmlformats.org/officeDocument/2006/relationships/hyperlink" Target="https://www.chipdip.ru/" TargetMode="External"/><Relationship Id="rId96" Type="http://schemas.openxmlformats.org/officeDocument/2006/relationships/hyperlink" Target="https://www.chipdip.ru/" TargetMode="External"/><Relationship Id="rId1" Type="http://schemas.openxmlformats.org/officeDocument/2006/relationships/hyperlink" Target="https://aliexpress.ru/item/32843365499.html?spm=a2g0s.9042311.0.0.264d33eddcybGx&amp;_ga=2.217091414.1507355355.1617602010-1625567658.1602232181&amp;sku_id=65171829551" TargetMode="External"/><Relationship Id="rId6" Type="http://schemas.openxmlformats.org/officeDocument/2006/relationships/hyperlink" Target="https://www.chipdip.ru/" TargetMode="External"/><Relationship Id="rId23" Type="http://schemas.openxmlformats.org/officeDocument/2006/relationships/hyperlink" Target="https://www.electronshik.ru/" TargetMode="External"/><Relationship Id="rId28" Type="http://schemas.openxmlformats.org/officeDocument/2006/relationships/hyperlink" Target="https://www.electronshik.ru/" TargetMode="External"/><Relationship Id="rId49" Type="http://schemas.openxmlformats.org/officeDocument/2006/relationships/hyperlink" Target="https://www.chipdip.ru/" TargetMode="External"/><Relationship Id="rId114" Type="http://schemas.openxmlformats.org/officeDocument/2006/relationships/hyperlink" Target="https://www.qrz.ru/classifieds/detail/kol-ca-i-binokli-amidon-amidon-ul-anovsk_246980" TargetMode="External"/><Relationship Id="rId119" Type="http://schemas.openxmlformats.org/officeDocument/2006/relationships/hyperlink" Target="https://aliexpress.ru/item/4000848693920.html?spm=a2g0s.9042311.0.0.531833edrGmGNn&amp;_ga=2.246597060.1507355355.1617602010-1625567658.1602232181&amp;sku_id=10000009357574259" TargetMode="External"/><Relationship Id="rId44" Type="http://schemas.openxmlformats.org/officeDocument/2006/relationships/hyperlink" Target="https://www.electronshik.ru/" TargetMode="External"/><Relationship Id="rId60" Type="http://schemas.openxmlformats.org/officeDocument/2006/relationships/hyperlink" Target="https://www.chipdip.ru/" TargetMode="External"/><Relationship Id="rId65" Type="http://schemas.openxmlformats.org/officeDocument/2006/relationships/hyperlink" Target="https://www.qrz.ru/classifieds/detail/kol-ca-i-binokli-amidon-amidon-ul-anovsk_246980" TargetMode="External"/><Relationship Id="rId81" Type="http://schemas.openxmlformats.org/officeDocument/2006/relationships/hyperlink" Target="https://www.chipdip.ru/" TargetMode="External"/><Relationship Id="rId86" Type="http://schemas.openxmlformats.org/officeDocument/2006/relationships/hyperlink" Target="https://aliexpress.ru/item/32885170908.html?spm=a2g0s.9042311.0.0.264d33edbv23oQ&amp;_ga=2.77712468.1507355355.1617602010-1625567658.1602232181&amp;sku_id=65640334101" TargetMode="External"/><Relationship Id="rId13" Type="http://schemas.openxmlformats.org/officeDocument/2006/relationships/hyperlink" Target="https://www.electronshik.ru/" TargetMode="External"/><Relationship Id="rId18" Type="http://schemas.openxmlformats.org/officeDocument/2006/relationships/hyperlink" Target="https://www.electronshik.ru/" TargetMode="External"/><Relationship Id="rId39" Type="http://schemas.openxmlformats.org/officeDocument/2006/relationships/hyperlink" Target="https://aliexpress.ru/item/32636183156.html?spm=a2g0v.12010615.8148356.11.76a13be0TsFSPH&amp;sku_id=59463983282" TargetMode="External"/><Relationship Id="rId109" Type="http://schemas.openxmlformats.org/officeDocument/2006/relationships/hyperlink" Target="https://www.chipdip.ru/" TargetMode="External"/><Relationship Id="rId34" Type="http://schemas.openxmlformats.org/officeDocument/2006/relationships/hyperlink" Target="https://www.chipdip.ru/" TargetMode="External"/><Relationship Id="rId50" Type="http://schemas.openxmlformats.org/officeDocument/2006/relationships/hyperlink" Target="https://www.chipdip.ru/" TargetMode="External"/><Relationship Id="rId55" Type="http://schemas.openxmlformats.org/officeDocument/2006/relationships/hyperlink" Target="https://aliexpress.ru/item/32623356177.html?spm=a2g0s.9042311.0.0.264d33ed5u62mn&amp;_ga=2.253275337.1507355355.1617602010-1625567658.1602232181&amp;sku_id=59391593541" TargetMode="External"/><Relationship Id="rId76" Type="http://schemas.openxmlformats.org/officeDocument/2006/relationships/hyperlink" Target="https://www.chipdip.ru/" TargetMode="External"/><Relationship Id="rId97" Type="http://schemas.openxmlformats.org/officeDocument/2006/relationships/hyperlink" Target="https://www.chipdip.ru/" TargetMode="External"/><Relationship Id="rId104" Type="http://schemas.openxmlformats.org/officeDocument/2006/relationships/hyperlink" Target="https://www.chipdip.ru/" TargetMode="External"/><Relationship Id="rId120" Type="http://schemas.openxmlformats.org/officeDocument/2006/relationships/hyperlink" Target="https://aliexpress.ru/item/32877949928.html?spm=a2g0s.9042311.0.0.264d33edir0nA1&amp;_ga=2.148619383.1507355355.1617602010-1625567658.1602232181&amp;sku_id=65527431794" TargetMode="External"/><Relationship Id="rId125" Type="http://schemas.openxmlformats.org/officeDocument/2006/relationships/hyperlink" Target="https://www.electronshik.ru/" TargetMode="External"/><Relationship Id="rId7" Type="http://schemas.openxmlformats.org/officeDocument/2006/relationships/hyperlink" Target="https://www.chipdip.ru/" TargetMode="External"/><Relationship Id="rId71" Type="http://schemas.openxmlformats.org/officeDocument/2006/relationships/hyperlink" Target="https://www.electronshik.ru/" TargetMode="External"/><Relationship Id="rId92" Type="http://schemas.openxmlformats.org/officeDocument/2006/relationships/hyperlink" Target="https://www.chipdip.ru/" TargetMode="External"/><Relationship Id="rId2" Type="http://schemas.openxmlformats.org/officeDocument/2006/relationships/hyperlink" Target="https://www.chipdip.ru/" TargetMode="External"/><Relationship Id="rId29" Type="http://schemas.openxmlformats.org/officeDocument/2006/relationships/hyperlink" Target="https://www.chipdip.ru/" TargetMode="External"/><Relationship Id="rId24" Type="http://schemas.openxmlformats.org/officeDocument/2006/relationships/hyperlink" Target="https://www.chipdip.ru/" TargetMode="External"/><Relationship Id="rId40" Type="http://schemas.openxmlformats.org/officeDocument/2006/relationships/hyperlink" Target="https://www.chipdip.ru/" TargetMode="External"/><Relationship Id="rId45" Type="http://schemas.openxmlformats.org/officeDocument/2006/relationships/hyperlink" Target="https://www.chipdip.ru/" TargetMode="External"/><Relationship Id="rId66" Type="http://schemas.openxmlformats.org/officeDocument/2006/relationships/hyperlink" Target="https://www.qrz.ru/classifieds/detail/kol-ca-i-binokli-amidon-amidon-ul-anovsk_246980" TargetMode="External"/><Relationship Id="rId87" Type="http://schemas.openxmlformats.org/officeDocument/2006/relationships/hyperlink" Target="https://www.chipdip.ru/" TargetMode="External"/><Relationship Id="rId110" Type="http://schemas.openxmlformats.org/officeDocument/2006/relationships/hyperlink" Target="https://aliexpress.ru/item/32816976913.html?spm=a2g0s.9042311.0.0.264d33edyIIniK&amp;_ga=2.217284694.1507355355.1617602010-1625567658.1602232181&amp;sku_id=64672731622" TargetMode="External"/><Relationship Id="rId115" Type="http://schemas.openxmlformats.org/officeDocument/2006/relationships/hyperlink" Target="https://www.chipdip.ru/" TargetMode="External"/><Relationship Id="rId61" Type="http://schemas.openxmlformats.org/officeDocument/2006/relationships/hyperlink" Target="https://www.chipdip.ru/" TargetMode="External"/><Relationship Id="rId82" Type="http://schemas.openxmlformats.org/officeDocument/2006/relationships/hyperlink" Target="https://www.electronshik.ru/" TargetMode="External"/><Relationship Id="rId19" Type="http://schemas.openxmlformats.org/officeDocument/2006/relationships/hyperlink" Target="https://www.chipdip.ru/" TargetMode="External"/><Relationship Id="rId14" Type="http://schemas.openxmlformats.org/officeDocument/2006/relationships/hyperlink" Target="https://www.chipdip.ru/" TargetMode="External"/><Relationship Id="rId30" Type="http://schemas.openxmlformats.org/officeDocument/2006/relationships/hyperlink" Target="https://www.electronshik.ru/" TargetMode="External"/><Relationship Id="rId35" Type="http://schemas.openxmlformats.org/officeDocument/2006/relationships/hyperlink" Target="https://www.chipdip.ru/" TargetMode="External"/><Relationship Id="rId56" Type="http://schemas.openxmlformats.org/officeDocument/2006/relationships/hyperlink" Target="https://aliexpress.ru/item/32860290321.html?spm=a2g0s.9042311.0.0.264d33edSji8Eu&amp;_ga=2.145794420.1507355355.1617602010-1625567658.1602232181&amp;sku_id=65430784502" TargetMode="External"/><Relationship Id="rId77" Type="http://schemas.openxmlformats.org/officeDocument/2006/relationships/hyperlink" Target="https://www.chipdip.ru/" TargetMode="External"/><Relationship Id="rId100" Type="http://schemas.openxmlformats.org/officeDocument/2006/relationships/hyperlink" Target="https://www.chipdip.ru/" TargetMode="External"/><Relationship Id="rId105" Type="http://schemas.openxmlformats.org/officeDocument/2006/relationships/hyperlink" Target="https://www.chipdip.ru/" TargetMode="External"/><Relationship Id="rId126" Type="http://schemas.openxmlformats.org/officeDocument/2006/relationships/hyperlink" Target="https://aliexpress.ru/item/32818565442.html?spm=a2g0s.9042311.0.0.274233edHwU4bp&amp;sku_id=64799741595" TargetMode="External"/><Relationship Id="rId8" Type="http://schemas.openxmlformats.org/officeDocument/2006/relationships/hyperlink" Target="https://www.chipdip.ru/" TargetMode="External"/><Relationship Id="rId51" Type="http://schemas.openxmlformats.org/officeDocument/2006/relationships/hyperlink" Target="https://www.electronshik.ru/" TargetMode="External"/><Relationship Id="rId72" Type="http://schemas.openxmlformats.org/officeDocument/2006/relationships/hyperlink" Target="https://www.electronshik.ru/" TargetMode="External"/><Relationship Id="rId93" Type="http://schemas.openxmlformats.org/officeDocument/2006/relationships/hyperlink" Target="https://www.chipdip.ru/" TargetMode="External"/><Relationship Id="rId98" Type="http://schemas.openxmlformats.org/officeDocument/2006/relationships/hyperlink" Target="https://www.chipdip.ru/" TargetMode="External"/><Relationship Id="rId121" Type="http://schemas.openxmlformats.org/officeDocument/2006/relationships/hyperlink" Target="https://aliexpress.ru/item/32996979276.html?spm=a2g0s.9042311.0.0.264d33edDySoFL&amp;_ga=2.148619383.1507355355.1617602010-1625567658.1602232181&amp;sku_id=66911925429" TargetMode="External"/><Relationship Id="rId3" Type="http://schemas.openxmlformats.org/officeDocument/2006/relationships/hyperlink" Target="https://www.chipdip.ru/" TargetMode="External"/><Relationship Id="rId25" Type="http://schemas.openxmlformats.org/officeDocument/2006/relationships/hyperlink" Target="https://www.chipdip.ru/" TargetMode="External"/><Relationship Id="rId46" Type="http://schemas.openxmlformats.org/officeDocument/2006/relationships/hyperlink" Target="https://www.chipdip.ru/" TargetMode="External"/><Relationship Id="rId67" Type="http://schemas.openxmlformats.org/officeDocument/2006/relationships/hyperlink" Target="https://www.electronshik.ru/" TargetMode="External"/><Relationship Id="rId116" Type="http://schemas.openxmlformats.org/officeDocument/2006/relationships/hyperlink" Target="https://www.chipdip.ru/" TargetMode="External"/><Relationship Id="rId20" Type="http://schemas.openxmlformats.org/officeDocument/2006/relationships/hyperlink" Target="https://www.chipdip.ru/" TargetMode="External"/><Relationship Id="rId41" Type="http://schemas.openxmlformats.org/officeDocument/2006/relationships/hyperlink" Target="https://aliexpress.ru/item/32633918147.html?spm=a2g0v.12010615.8148356.6.649a5b9fyNi59o&amp;sku_id=59534464818" TargetMode="External"/><Relationship Id="rId62" Type="http://schemas.openxmlformats.org/officeDocument/2006/relationships/hyperlink" Target="https://lcsc.com/" TargetMode="External"/><Relationship Id="rId83" Type="http://schemas.openxmlformats.org/officeDocument/2006/relationships/hyperlink" Target="https://www.chipdip.ru/" TargetMode="External"/><Relationship Id="rId88" Type="http://schemas.openxmlformats.org/officeDocument/2006/relationships/hyperlink" Target="https://www.chipdip.ru/" TargetMode="External"/><Relationship Id="rId111" Type="http://schemas.openxmlformats.org/officeDocument/2006/relationships/hyperlink" Target="https://www.electronshik.ru/" TargetMode="External"/><Relationship Id="rId15" Type="http://schemas.openxmlformats.org/officeDocument/2006/relationships/hyperlink" Target="https://www.chipdip.ru/" TargetMode="External"/><Relationship Id="rId36" Type="http://schemas.openxmlformats.org/officeDocument/2006/relationships/hyperlink" Target="https://www.chipdip.ru/" TargetMode="External"/><Relationship Id="rId57" Type="http://schemas.openxmlformats.org/officeDocument/2006/relationships/hyperlink" Target="https://aliexpress.ru/item/33017483074.html?spm=a2g0s.9042311.0.0.264d33edSji8Eu&amp;_ga=2.175287394.1507355355.1617602010-1625567658.1602232181&amp;sku_id=67105471619" TargetMode="External"/><Relationship Id="rId106" Type="http://schemas.openxmlformats.org/officeDocument/2006/relationships/hyperlink" Target="https://www.chipdip.ru/" TargetMode="External"/><Relationship Id="rId127" Type="http://schemas.openxmlformats.org/officeDocument/2006/relationships/hyperlink" Target="https://www.chipdip.ru/" TargetMode="External"/><Relationship Id="rId10" Type="http://schemas.openxmlformats.org/officeDocument/2006/relationships/hyperlink" Target="https://www.chipdip.ru/" TargetMode="External"/><Relationship Id="rId31" Type="http://schemas.openxmlformats.org/officeDocument/2006/relationships/hyperlink" Target="https://www.chipdip.ru/" TargetMode="External"/><Relationship Id="rId52" Type="http://schemas.openxmlformats.org/officeDocument/2006/relationships/hyperlink" Target="https://aliexpress.ru/" TargetMode="External"/><Relationship Id="rId73" Type="http://schemas.openxmlformats.org/officeDocument/2006/relationships/hyperlink" Target="https://www.chipdip.ru/" TargetMode="External"/><Relationship Id="rId78" Type="http://schemas.openxmlformats.org/officeDocument/2006/relationships/hyperlink" Target="https://www.chipdip.ru/" TargetMode="External"/><Relationship Id="rId94" Type="http://schemas.openxmlformats.org/officeDocument/2006/relationships/hyperlink" Target="https://www.chipdip.ru/" TargetMode="External"/><Relationship Id="rId99" Type="http://schemas.openxmlformats.org/officeDocument/2006/relationships/hyperlink" Target="https://www.electronshik.ru/" TargetMode="External"/><Relationship Id="rId101" Type="http://schemas.openxmlformats.org/officeDocument/2006/relationships/hyperlink" Target="https://www.chipdip.ru/" TargetMode="External"/><Relationship Id="rId122" Type="http://schemas.openxmlformats.org/officeDocument/2006/relationships/hyperlink" Target="https://aliexpress.ru/item/1005001321530060.html?spm=a2g0s.9042311.0.0.264d33edDySoFL&amp;_ga=2.74490066.1507355355.1617602010-1625567658.1602232181&amp;sku_id=12000016235959325" TargetMode="External"/><Relationship Id="rId4" Type="http://schemas.openxmlformats.org/officeDocument/2006/relationships/hyperlink" Target="https://www.chipdip.ru/" TargetMode="External"/><Relationship Id="rId9" Type="http://schemas.openxmlformats.org/officeDocument/2006/relationships/hyperlink" Target="https://www.electronshi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topLeftCell="A25" workbookViewId="0">
      <selection activeCell="A137" sqref="A137"/>
    </sheetView>
  </sheetViews>
  <sheetFormatPr defaultRowHeight="15.75" x14ac:dyDescent="0.2"/>
  <cols>
    <col min="1" max="1" width="56" style="1" customWidth="1"/>
    <col min="2" max="2" width="29.33203125" style="1" customWidth="1"/>
    <col min="3" max="3" width="12.33203125" style="10" customWidth="1"/>
    <col min="4" max="4" width="28.5" style="1" customWidth="1"/>
    <col min="5" max="5" width="11.1640625" style="9" bestFit="1" customWidth="1"/>
    <col min="6" max="6" width="13.1640625" style="9" customWidth="1"/>
    <col min="7" max="7" width="171.83203125" style="1" bestFit="1" customWidth="1"/>
    <col min="8" max="16384" width="9.33203125" style="1"/>
  </cols>
  <sheetData>
    <row r="1" spans="1:7" s="3" customFormat="1" x14ac:dyDescent="0.2">
      <c r="A1" s="4" t="s">
        <v>61</v>
      </c>
      <c r="B1" s="4" t="s">
        <v>62</v>
      </c>
      <c r="C1" s="5" t="s">
        <v>63</v>
      </c>
      <c r="D1" s="6" t="s">
        <v>64</v>
      </c>
      <c r="E1" s="12" t="s">
        <v>20</v>
      </c>
      <c r="F1" s="12" t="s">
        <v>21</v>
      </c>
      <c r="G1" s="13" t="s">
        <v>22</v>
      </c>
    </row>
    <row r="2" spans="1:7" x14ac:dyDescent="0.25">
      <c r="A2" s="2" t="s">
        <v>65</v>
      </c>
      <c r="B2" s="14"/>
      <c r="C2" s="15">
        <v>4</v>
      </c>
      <c r="D2" s="16"/>
      <c r="E2" s="17"/>
      <c r="F2" s="17">
        <f>C2*E2</f>
        <v>0</v>
      </c>
      <c r="G2" s="18"/>
    </row>
    <row r="3" spans="1:7" x14ac:dyDescent="0.2">
      <c r="A3" s="2" t="s">
        <v>66</v>
      </c>
      <c r="B3" s="2" t="s">
        <v>67</v>
      </c>
      <c r="C3" s="15">
        <v>2</v>
      </c>
      <c r="D3" s="19">
        <v>603</v>
      </c>
      <c r="E3" s="17">
        <v>3</v>
      </c>
      <c r="F3" s="17">
        <f t="shared" ref="F3:F66" si="0">C3*E3</f>
        <v>6</v>
      </c>
      <c r="G3" s="38" t="s">
        <v>30</v>
      </c>
    </row>
    <row r="4" spans="1:7" ht="243" customHeight="1" x14ac:dyDescent="0.2">
      <c r="A4" s="20" t="s">
        <v>294</v>
      </c>
      <c r="B4" s="21" t="s">
        <v>0</v>
      </c>
      <c r="C4" s="22">
        <v>122</v>
      </c>
      <c r="D4" s="23">
        <v>603</v>
      </c>
      <c r="E4" s="17">
        <v>1.1100000000000001</v>
      </c>
      <c r="F4" s="17">
        <f t="shared" si="0"/>
        <v>135.42000000000002</v>
      </c>
      <c r="G4" s="38" t="s">
        <v>28</v>
      </c>
    </row>
    <row r="5" spans="1:7" ht="31.5" x14ac:dyDescent="0.2">
      <c r="A5" s="2" t="s">
        <v>68</v>
      </c>
      <c r="B5" s="2" t="s">
        <v>69</v>
      </c>
      <c r="C5" s="15">
        <v>13</v>
      </c>
      <c r="D5" s="19">
        <v>603</v>
      </c>
      <c r="E5" s="17">
        <v>0.28000000000000003</v>
      </c>
      <c r="F5" s="17">
        <f t="shared" si="0"/>
        <v>3.6400000000000006</v>
      </c>
      <c r="G5" s="38" t="s">
        <v>28</v>
      </c>
    </row>
    <row r="6" spans="1:7" x14ac:dyDescent="0.2">
      <c r="A6" s="2" t="s">
        <v>70</v>
      </c>
      <c r="B6" s="2" t="s">
        <v>5</v>
      </c>
      <c r="C6" s="15">
        <v>5</v>
      </c>
      <c r="D6" s="7" t="s">
        <v>71</v>
      </c>
      <c r="E6" s="17">
        <v>19</v>
      </c>
      <c r="F6" s="17">
        <f t="shared" si="0"/>
        <v>95</v>
      </c>
      <c r="G6" s="38" t="s">
        <v>30</v>
      </c>
    </row>
    <row r="7" spans="1:7" x14ac:dyDescent="0.2">
      <c r="A7" s="2" t="s">
        <v>72</v>
      </c>
      <c r="B7" s="2" t="s">
        <v>73</v>
      </c>
      <c r="C7" s="15">
        <v>3</v>
      </c>
      <c r="D7" s="19">
        <v>603</v>
      </c>
      <c r="E7" s="17">
        <v>3</v>
      </c>
      <c r="F7" s="17">
        <f t="shared" si="0"/>
        <v>9</v>
      </c>
      <c r="G7" s="38" t="s">
        <v>30</v>
      </c>
    </row>
    <row r="8" spans="1:7" x14ac:dyDescent="0.2">
      <c r="A8" s="2" t="s">
        <v>74</v>
      </c>
      <c r="B8" s="2" t="s">
        <v>75</v>
      </c>
      <c r="C8" s="15">
        <v>1</v>
      </c>
      <c r="D8" s="19">
        <v>603</v>
      </c>
      <c r="E8" s="17">
        <v>3</v>
      </c>
      <c r="F8" s="17">
        <f t="shared" si="0"/>
        <v>3</v>
      </c>
      <c r="G8" s="38" t="s">
        <v>30</v>
      </c>
    </row>
    <row r="9" spans="1:7" ht="31.5" x14ac:dyDescent="0.2">
      <c r="A9" s="2" t="s">
        <v>76</v>
      </c>
      <c r="B9" s="2" t="s">
        <v>1</v>
      </c>
      <c r="C9" s="15">
        <v>9</v>
      </c>
      <c r="D9" s="24">
        <v>1206</v>
      </c>
      <c r="E9" s="17">
        <v>4</v>
      </c>
      <c r="F9" s="17">
        <f t="shared" si="0"/>
        <v>36</v>
      </c>
      <c r="G9" s="38" t="s">
        <v>28</v>
      </c>
    </row>
    <row r="10" spans="1:7" x14ac:dyDescent="0.2">
      <c r="A10" s="2" t="s">
        <v>77</v>
      </c>
      <c r="B10" s="2" t="s">
        <v>1</v>
      </c>
      <c r="C10" s="15">
        <v>4</v>
      </c>
      <c r="D10" s="19">
        <v>805</v>
      </c>
      <c r="E10" s="17">
        <v>1.2</v>
      </c>
      <c r="F10" s="17">
        <f t="shared" si="0"/>
        <v>4.8</v>
      </c>
      <c r="G10" s="38" t="s">
        <v>28</v>
      </c>
    </row>
    <row r="11" spans="1:7" x14ac:dyDescent="0.2">
      <c r="A11" s="2" t="s">
        <v>78</v>
      </c>
      <c r="B11" s="2" t="s">
        <v>6</v>
      </c>
      <c r="C11" s="15">
        <v>2</v>
      </c>
      <c r="D11" s="19">
        <v>603</v>
      </c>
      <c r="E11" s="17">
        <v>3</v>
      </c>
      <c r="F11" s="17">
        <f t="shared" si="0"/>
        <v>6</v>
      </c>
      <c r="G11" s="38" t="s">
        <v>30</v>
      </c>
    </row>
    <row r="12" spans="1:7" x14ac:dyDescent="0.2">
      <c r="A12" s="2" t="s">
        <v>79</v>
      </c>
      <c r="B12" s="2" t="s">
        <v>80</v>
      </c>
      <c r="C12" s="15">
        <v>8</v>
      </c>
      <c r="D12" s="19">
        <v>805</v>
      </c>
      <c r="E12" s="17">
        <v>3</v>
      </c>
      <c r="F12" s="17">
        <f t="shared" si="0"/>
        <v>24</v>
      </c>
      <c r="G12" s="38" t="s">
        <v>30</v>
      </c>
    </row>
    <row r="13" spans="1:7" x14ac:dyDescent="0.2">
      <c r="A13" s="2" t="s">
        <v>81</v>
      </c>
      <c r="B13" s="2" t="s">
        <v>82</v>
      </c>
      <c r="C13" s="15">
        <v>2</v>
      </c>
      <c r="D13" s="19">
        <v>805</v>
      </c>
      <c r="E13" s="17">
        <v>3</v>
      </c>
      <c r="F13" s="17">
        <f t="shared" si="0"/>
        <v>6</v>
      </c>
      <c r="G13" s="38" t="s">
        <v>30</v>
      </c>
    </row>
    <row r="14" spans="1:7" x14ac:dyDescent="0.2">
      <c r="A14" s="2" t="s">
        <v>83</v>
      </c>
      <c r="B14" s="2" t="s">
        <v>84</v>
      </c>
      <c r="C14" s="15">
        <v>4</v>
      </c>
      <c r="D14" s="19">
        <v>805</v>
      </c>
      <c r="E14" s="17">
        <v>3</v>
      </c>
      <c r="F14" s="17">
        <f t="shared" si="0"/>
        <v>12</v>
      </c>
      <c r="G14" s="38" t="s">
        <v>30</v>
      </c>
    </row>
    <row r="15" spans="1:7" x14ac:dyDescent="0.2">
      <c r="A15" s="2" t="s">
        <v>85</v>
      </c>
      <c r="B15" s="2" t="s">
        <v>7</v>
      </c>
      <c r="C15" s="15">
        <v>3</v>
      </c>
      <c r="D15" s="7" t="s">
        <v>86</v>
      </c>
      <c r="E15" s="17">
        <v>11.5</v>
      </c>
      <c r="F15" s="17">
        <f t="shared" si="0"/>
        <v>34.5</v>
      </c>
      <c r="G15" s="38" t="s">
        <v>28</v>
      </c>
    </row>
    <row r="16" spans="1:7" x14ac:dyDescent="0.2">
      <c r="A16" s="2" t="s">
        <v>87</v>
      </c>
      <c r="B16" s="2" t="s">
        <v>88</v>
      </c>
      <c r="C16" s="15">
        <v>5</v>
      </c>
      <c r="D16" s="19">
        <v>603</v>
      </c>
      <c r="E16" s="17">
        <v>3</v>
      </c>
      <c r="F16" s="17">
        <f t="shared" si="0"/>
        <v>15</v>
      </c>
      <c r="G16" s="38" t="s">
        <v>30</v>
      </c>
    </row>
    <row r="17" spans="1:7" x14ac:dyDescent="0.2">
      <c r="A17" s="2" t="s">
        <v>89</v>
      </c>
      <c r="B17" s="2" t="s">
        <v>90</v>
      </c>
      <c r="C17" s="15">
        <v>2</v>
      </c>
      <c r="D17" s="19">
        <v>603</v>
      </c>
      <c r="E17" s="17">
        <v>0.33</v>
      </c>
      <c r="F17" s="17">
        <f t="shared" si="0"/>
        <v>0.66</v>
      </c>
      <c r="G17" s="38" t="s">
        <v>28</v>
      </c>
    </row>
    <row r="18" spans="1:7" x14ac:dyDescent="0.2">
      <c r="A18" s="2" t="s">
        <v>91</v>
      </c>
      <c r="B18" s="25">
        <v>220</v>
      </c>
      <c r="C18" s="15">
        <v>2</v>
      </c>
      <c r="D18" s="19">
        <v>603</v>
      </c>
      <c r="E18" s="17">
        <v>3</v>
      </c>
      <c r="F18" s="17">
        <f t="shared" si="0"/>
        <v>6</v>
      </c>
      <c r="G18" s="38" t="s">
        <v>30</v>
      </c>
    </row>
    <row r="19" spans="1:7" x14ac:dyDescent="0.2">
      <c r="A19" s="2" t="s">
        <v>92</v>
      </c>
      <c r="B19" s="2" t="s">
        <v>93</v>
      </c>
      <c r="C19" s="15">
        <v>2</v>
      </c>
      <c r="D19" s="19">
        <v>603</v>
      </c>
      <c r="E19" s="17">
        <v>3</v>
      </c>
      <c r="F19" s="17">
        <f t="shared" si="0"/>
        <v>6</v>
      </c>
      <c r="G19" s="38" t="s">
        <v>30</v>
      </c>
    </row>
    <row r="20" spans="1:7" ht="47.25" x14ac:dyDescent="0.2">
      <c r="A20" s="20" t="s">
        <v>295</v>
      </c>
      <c r="B20" s="2" t="s">
        <v>94</v>
      </c>
      <c r="C20" s="15">
        <v>14</v>
      </c>
      <c r="D20" s="19">
        <v>603</v>
      </c>
      <c r="E20" s="17">
        <v>3</v>
      </c>
      <c r="F20" s="17">
        <f t="shared" si="0"/>
        <v>42</v>
      </c>
      <c r="G20" s="38" t="s">
        <v>30</v>
      </c>
    </row>
    <row r="21" spans="1:7" x14ac:dyDescent="0.2">
      <c r="A21" s="2" t="s">
        <v>95</v>
      </c>
      <c r="B21" s="2" t="s">
        <v>4</v>
      </c>
      <c r="C21" s="15">
        <v>1</v>
      </c>
      <c r="D21" s="19">
        <v>805</v>
      </c>
      <c r="E21" s="17">
        <v>3</v>
      </c>
      <c r="F21" s="17">
        <f t="shared" si="0"/>
        <v>3</v>
      </c>
      <c r="G21" s="38" t="s">
        <v>30</v>
      </c>
    </row>
    <row r="22" spans="1:7" x14ac:dyDescent="0.2">
      <c r="A22" s="2" t="s">
        <v>96</v>
      </c>
      <c r="B22" s="2" t="s">
        <v>3</v>
      </c>
      <c r="C22" s="15">
        <v>3</v>
      </c>
      <c r="D22" s="19">
        <v>603</v>
      </c>
      <c r="E22" s="17">
        <v>6</v>
      </c>
      <c r="F22" s="17">
        <f t="shared" si="0"/>
        <v>18</v>
      </c>
      <c r="G22" s="38" t="s">
        <v>30</v>
      </c>
    </row>
    <row r="23" spans="1:7" x14ac:dyDescent="0.2">
      <c r="A23" s="2" t="s">
        <v>97</v>
      </c>
      <c r="B23" s="2" t="s">
        <v>82</v>
      </c>
      <c r="C23" s="15">
        <v>2</v>
      </c>
      <c r="D23" s="19">
        <v>603</v>
      </c>
      <c r="E23" s="17">
        <v>3</v>
      </c>
      <c r="F23" s="17">
        <f t="shared" si="0"/>
        <v>6</v>
      </c>
      <c r="G23" s="38" t="s">
        <v>30</v>
      </c>
    </row>
    <row r="24" spans="1:7" x14ac:dyDescent="0.2">
      <c r="A24" s="2" t="s">
        <v>98</v>
      </c>
      <c r="B24" s="2" t="s">
        <v>94</v>
      </c>
      <c r="C24" s="15">
        <v>2</v>
      </c>
      <c r="D24" s="19">
        <v>805</v>
      </c>
      <c r="E24" s="17">
        <v>7</v>
      </c>
      <c r="F24" s="17">
        <f t="shared" si="0"/>
        <v>14</v>
      </c>
      <c r="G24" s="38" t="s">
        <v>30</v>
      </c>
    </row>
    <row r="25" spans="1:7" x14ac:dyDescent="0.2">
      <c r="A25" s="2" t="s">
        <v>99</v>
      </c>
      <c r="B25" s="2" t="s">
        <v>80</v>
      </c>
      <c r="C25" s="15">
        <v>4</v>
      </c>
      <c r="D25" s="24">
        <v>1210</v>
      </c>
      <c r="E25" s="17">
        <v>10.95</v>
      </c>
      <c r="F25" s="17">
        <f t="shared" si="0"/>
        <v>43.8</v>
      </c>
      <c r="G25" s="38" t="s">
        <v>31</v>
      </c>
    </row>
    <row r="26" spans="1:7" x14ac:dyDescent="0.2">
      <c r="A26" s="2" t="s">
        <v>100</v>
      </c>
      <c r="B26" s="2" t="s">
        <v>82</v>
      </c>
      <c r="C26" s="15">
        <v>1</v>
      </c>
      <c r="D26" s="24">
        <v>1210</v>
      </c>
      <c r="E26" s="17">
        <v>11.03</v>
      </c>
      <c r="F26" s="17">
        <f t="shared" si="0"/>
        <v>11.03</v>
      </c>
      <c r="G26" s="38" t="s">
        <v>32</v>
      </c>
    </row>
    <row r="27" spans="1:7" x14ac:dyDescent="0.2">
      <c r="A27" s="2" t="s">
        <v>101</v>
      </c>
      <c r="B27" s="2" t="s">
        <v>102</v>
      </c>
      <c r="C27" s="15">
        <v>1</v>
      </c>
      <c r="D27" s="19">
        <v>805</v>
      </c>
      <c r="E27" s="17">
        <v>4</v>
      </c>
      <c r="F27" s="17">
        <f t="shared" si="0"/>
        <v>4</v>
      </c>
      <c r="G27" s="38" t="s">
        <v>30</v>
      </c>
    </row>
    <row r="28" spans="1:7" x14ac:dyDescent="0.2">
      <c r="A28" s="2" t="s">
        <v>103</v>
      </c>
      <c r="B28" s="2" t="s">
        <v>84</v>
      </c>
      <c r="C28" s="15">
        <v>2</v>
      </c>
      <c r="D28" s="24">
        <v>1210</v>
      </c>
      <c r="E28" s="17">
        <v>10.24</v>
      </c>
      <c r="F28" s="17">
        <f t="shared" si="0"/>
        <v>20.48</v>
      </c>
      <c r="G28" s="38" t="s">
        <v>33</v>
      </c>
    </row>
    <row r="29" spans="1:7" x14ac:dyDescent="0.2">
      <c r="A29" s="2" t="s">
        <v>104</v>
      </c>
      <c r="B29" s="2" t="s">
        <v>2</v>
      </c>
      <c r="C29" s="15">
        <v>1</v>
      </c>
      <c r="D29" s="7" t="s">
        <v>86</v>
      </c>
      <c r="E29" s="17">
        <v>25</v>
      </c>
      <c r="F29" s="17">
        <f t="shared" si="0"/>
        <v>25</v>
      </c>
      <c r="G29" s="38" t="s">
        <v>30</v>
      </c>
    </row>
    <row r="30" spans="1:7" x14ac:dyDescent="0.2">
      <c r="A30" s="2" t="s">
        <v>105</v>
      </c>
      <c r="B30" s="2" t="s">
        <v>1</v>
      </c>
      <c r="C30" s="15">
        <v>2</v>
      </c>
      <c r="D30" s="19">
        <v>603</v>
      </c>
      <c r="E30" s="17">
        <v>0.75</v>
      </c>
      <c r="F30" s="17">
        <f t="shared" si="0"/>
        <v>1.5</v>
      </c>
      <c r="G30" s="38" t="s">
        <v>28</v>
      </c>
    </row>
    <row r="31" spans="1:7" x14ac:dyDescent="0.2">
      <c r="A31" s="2" t="s">
        <v>106</v>
      </c>
      <c r="B31" s="2" t="s">
        <v>107</v>
      </c>
      <c r="C31" s="15">
        <v>2</v>
      </c>
      <c r="D31" s="19">
        <v>603</v>
      </c>
      <c r="E31" s="17">
        <v>0.51</v>
      </c>
      <c r="F31" s="17">
        <f t="shared" si="0"/>
        <v>1.02</v>
      </c>
      <c r="G31" s="38" t="s">
        <v>28</v>
      </c>
    </row>
    <row r="32" spans="1:7" x14ac:dyDescent="0.2">
      <c r="A32" s="2" t="s">
        <v>108</v>
      </c>
      <c r="B32" s="2" t="s">
        <v>109</v>
      </c>
      <c r="C32" s="15">
        <v>1</v>
      </c>
      <c r="D32" s="19">
        <v>603</v>
      </c>
      <c r="E32" s="17">
        <v>3</v>
      </c>
      <c r="F32" s="17">
        <f t="shared" si="0"/>
        <v>3</v>
      </c>
      <c r="G32" s="38" t="s">
        <v>30</v>
      </c>
    </row>
    <row r="33" spans="1:7" x14ac:dyDescent="0.2">
      <c r="A33" s="2" t="s">
        <v>110</v>
      </c>
      <c r="B33" s="2" t="s">
        <v>111</v>
      </c>
      <c r="C33" s="15">
        <v>1</v>
      </c>
      <c r="D33" s="7" t="s">
        <v>112</v>
      </c>
      <c r="E33" s="17">
        <v>73</v>
      </c>
      <c r="F33" s="17">
        <f t="shared" si="0"/>
        <v>73</v>
      </c>
      <c r="G33" s="38" t="s">
        <v>30</v>
      </c>
    </row>
    <row r="34" spans="1:7" x14ac:dyDescent="0.2">
      <c r="A34" s="2" t="s">
        <v>113</v>
      </c>
      <c r="B34" s="2" t="s">
        <v>114</v>
      </c>
      <c r="C34" s="15">
        <v>2</v>
      </c>
      <c r="D34" s="19">
        <v>603</v>
      </c>
      <c r="E34" s="17">
        <v>3</v>
      </c>
      <c r="F34" s="17">
        <f t="shared" si="0"/>
        <v>6</v>
      </c>
      <c r="G34" s="38" t="s">
        <v>30</v>
      </c>
    </row>
    <row r="35" spans="1:7" x14ac:dyDescent="0.2">
      <c r="A35" s="2" t="s">
        <v>115</v>
      </c>
      <c r="B35" s="2" t="s">
        <v>8</v>
      </c>
      <c r="C35" s="15">
        <v>1</v>
      </c>
      <c r="D35" s="19">
        <v>612</v>
      </c>
      <c r="E35" s="17">
        <v>5.6</v>
      </c>
      <c r="F35" s="17">
        <f t="shared" si="0"/>
        <v>5.6</v>
      </c>
      <c r="G35" s="38" t="s">
        <v>28</v>
      </c>
    </row>
    <row r="36" spans="1:7" x14ac:dyDescent="0.2">
      <c r="A36" s="2" t="s">
        <v>116</v>
      </c>
      <c r="B36" s="2" t="s">
        <v>117</v>
      </c>
      <c r="C36" s="15">
        <v>1</v>
      </c>
      <c r="D36" s="7" t="s">
        <v>118</v>
      </c>
      <c r="E36" s="17">
        <v>63</v>
      </c>
      <c r="F36" s="17">
        <f t="shared" si="0"/>
        <v>63</v>
      </c>
      <c r="G36" s="38" t="s">
        <v>30</v>
      </c>
    </row>
    <row r="37" spans="1:7" x14ac:dyDescent="0.2">
      <c r="A37" s="2" t="s">
        <v>119</v>
      </c>
      <c r="B37" s="2" t="s">
        <v>120</v>
      </c>
      <c r="C37" s="15">
        <v>1</v>
      </c>
      <c r="D37" s="7" t="s">
        <v>121</v>
      </c>
      <c r="E37" s="17"/>
      <c r="F37" s="17">
        <f t="shared" si="0"/>
        <v>0</v>
      </c>
      <c r="G37" s="18"/>
    </row>
    <row r="38" spans="1:7" x14ac:dyDescent="0.2">
      <c r="A38" s="2" t="s">
        <v>122</v>
      </c>
      <c r="B38" s="2" t="s">
        <v>123</v>
      </c>
      <c r="C38" s="15">
        <v>3</v>
      </c>
      <c r="D38" s="7" t="s">
        <v>124</v>
      </c>
      <c r="E38" s="17">
        <v>30</v>
      </c>
      <c r="F38" s="17">
        <f t="shared" si="0"/>
        <v>90</v>
      </c>
      <c r="G38" s="38" t="s">
        <v>30</v>
      </c>
    </row>
    <row r="39" spans="1:7" x14ac:dyDescent="0.2">
      <c r="A39" s="2" t="s">
        <v>125</v>
      </c>
      <c r="B39" s="2" t="s">
        <v>126</v>
      </c>
      <c r="C39" s="15">
        <v>1</v>
      </c>
      <c r="D39" s="7" t="s">
        <v>127</v>
      </c>
      <c r="E39" s="17"/>
      <c r="F39" s="17">
        <f t="shared" si="0"/>
        <v>0</v>
      </c>
      <c r="G39" s="18"/>
    </row>
    <row r="40" spans="1:7" x14ac:dyDescent="0.2">
      <c r="A40" s="2" t="s">
        <v>128</v>
      </c>
      <c r="B40" s="2" t="s">
        <v>129</v>
      </c>
      <c r="C40" s="15">
        <v>1</v>
      </c>
      <c r="D40" s="7" t="s">
        <v>130</v>
      </c>
      <c r="E40" s="17">
        <v>65</v>
      </c>
      <c r="F40" s="17">
        <f t="shared" si="0"/>
        <v>65</v>
      </c>
      <c r="G40" s="38" t="s">
        <v>28</v>
      </c>
    </row>
    <row r="41" spans="1:7" x14ac:dyDescent="0.2">
      <c r="A41" s="2" t="s">
        <v>131</v>
      </c>
      <c r="B41" s="2" t="s">
        <v>132</v>
      </c>
      <c r="C41" s="15">
        <v>1</v>
      </c>
      <c r="D41" s="7" t="s">
        <v>133</v>
      </c>
      <c r="E41" s="17">
        <v>17.5</v>
      </c>
      <c r="F41" s="17">
        <f t="shared" si="0"/>
        <v>17.5</v>
      </c>
      <c r="G41" s="38" t="s">
        <v>34</v>
      </c>
    </row>
    <row r="42" spans="1:7" x14ac:dyDescent="0.2">
      <c r="A42" s="2" t="s">
        <v>134</v>
      </c>
      <c r="B42" s="2" t="s">
        <v>135</v>
      </c>
      <c r="C42" s="15">
        <v>1</v>
      </c>
      <c r="D42" s="7" t="s">
        <v>136</v>
      </c>
      <c r="E42" s="17">
        <v>78.5</v>
      </c>
      <c r="F42" s="17">
        <f t="shared" si="0"/>
        <v>78.5</v>
      </c>
      <c r="G42" s="38" t="s">
        <v>35</v>
      </c>
    </row>
    <row r="43" spans="1:7" x14ac:dyDescent="0.2">
      <c r="A43" s="2" t="s">
        <v>137</v>
      </c>
      <c r="B43" s="2" t="s">
        <v>138</v>
      </c>
      <c r="C43" s="15">
        <v>1</v>
      </c>
      <c r="D43" s="7" t="s">
        <v>139</v>
      </c>
      <c r="E43" s="17">
        <v>295</v>
      </c>
      <c r="F43" s="17">
        <f t="shared" si="0"/>
        <v>295</v>
      </c>
      <c r="G43" s="38" t="s">
        <v>35</v>
      </c>
    </row>
    <row r="44" spans="1:7" x14ac:dyDescent="0.2">
      <c r="A44" s="2" t="s">
        <v>140</v>
      </c>
      <c r="B44" s="2" t="s">
        <v>141</v>
      </c>
      <c r="C44" s="15">
        <v>1</v>
      </c>
      <c r="D44" s="7" t="s">
        <v>142</v>
      </c>
      <c r="E44" s="17">
        <v>63</v>
      </c>
      <c r="F44" s="17">
        <f t="shared" si="0"/>
        <v>63</v>
      </c>
      <c r="G44" s="38" t="s">
        <v>36</v>
      </c>
    </row>
    <row r="45" spans="1:7" x14ac:dyDescent="0.2">
      <c r="A45" s="2" t="s">
        <v>143</v>
      </c>
      <c r="B45" s="2" t="s">
        <v>144</v>
      </c>
      <c r="C45" s="15">
        <v>1</v>
      </c>
      <c r="D45" s="7" t="s">
        <v>145</v>
      </c>
      <c r="E45" s="17">
        <v>99</v>
      </c>
      <c r="F45" s="17">
        <f t="shared" si="0"/>
        <v>99</v>
      </c>
      <c r="G45" s="38" t="s">
        <v>37</v>
      </c>
    </row>
    <row r="46" spans="1:7" x14ac:dyDescent="0.2">
      <c r="A46" s="2" t="s">
        <v>146</v>
      </c>
      <c r="B46" s="2" t="s">
        <v>147</v>
      </c>
      <c r="C46" s="15">
        <v>4</v>
      </c>
      <c r="D46" s="7" t="s">
        <v>148</v>
      </c>
      <c r="E46" s="17">
        <v>51.3</v>
      </c>
      <c r="F46" s="17">
        <f t="shared" si="0"/>
        <v>205.2</v>
      </c>
      <c r="G46" s="38" t="s">
        <v>38</v>
      </c>
    </row>
    <row r="47" spans="1:7" x14ac:dyDescent="0.2">
      <c r="A47" s="2" t="s">
        <v>149</v>
      </c>
      <c r="B47" s="2" t="s">
        <v>150</v>
      </c>
      <c r="C47" s="15">
        <v>1</v>
      </c>
      <c r="D47" s="7" t="s">
        <v>151</v>
      </c>
      <c r="E47" s="17">
        <v>42.5</v>
      </c>
      <c r="F47" s="17">
        <f t="shared" si="0"/>
        <v>42.5</v>
      </c>
      <c r="G47" s="38" t="s">
        <v>39</v>
      </c>
    </row>
    <row r="48" spans="1:7" x14ac:dyDescent="0.2">
      <c r="A48" s="2" t="s">
        <v>152</v>
      </c>
      <c r="B48" s="2" t="s">
        <v>153</v>
      </c>
      <c r="C48" s="15">
        <v>1</v>
      </c>
      <c r="D48" s="7" t="s">
        <v>154</v>
      </c>
      <c r="E48" s="37">
        <v>649.80999999999995</v>
      </c>
      <c r="F48" s="17">
        <f t="shared" si="0"/>
        <v>649.80999999999995</v>
      </c>
      <c r="G48" s="38" t="s">
        <v>26</v>
      </c>
    </row>
    <row r="49" spans="1:7" ht="63" x14ac:dyDescent="0.2">
      <c r="A49" s="20" t="s">
        <v>296</v>
      </c>
      <c r="B49" s="2" t="s">
        <v>155</v>
      </c>
      <c r="C49" s="15">
        <v>26</v>
      </c>
      <c r="D49" s="19">
        <v>805</v>
      </c>
      <c r="E49" s="17">
        <v>0.94</v>
      </c>
      <c r="F49" s="17">
        <f t="shared" si="0"/>
        <v>24.439999999999998</v>
      </c>
      <c r="G49" s="38" t="s">
        <v>28</v>
      </c>
    </row>
    <row r="50" spans="1:7" x14ac:dyDescent="0.2">
      <c r="A50" s="2" t="s">
        <v>156</v>
      </c>
      <c r="B50" s="2" t="s">
        <v>157</v>
      </c>
      <c r="C50" s="15">
        <v>1</v>
      </c>
      <c r="D50" s="19">
        <v>805</v>
      </c>
      <c r="E50" s="17"/>
      <c r="F50" s="17">
        <f t="shared" si="0"/>
        <v>0</v>
      </c>
      <c r="G50" s="18"/>
    </row>
    <row r="51" spans="1:7" x14ac:dyDescent="0.2">
      <c r="A51" s="2" t="s">
        <v>158</v>
      </c>
      <c r="B51" s="2" t="s">
        <v>9</v>
      </c>
      <c r="C51" s="15">
        <v>1</v>
      </c>
      <c r="D51" s="19">
        <v>805</v>
      </c>
      <c r="E51" s="17">
        <v>19</v>
      </c>
      <c r="F51" s="17">
        <f t="shared" si="0"/>
        <v>19</v>
      </c>
      <c r="G51" s="38" t="s">
        <v>30</v>
      </c>
    </row>
    <row r="52" spans="1:7" x14ac:dyDescent="0.25">
      <c r="A52" s="2" t="s">
        <v>159</v>
      </c>
      <c r="B52" s="2" t="s">
        <v>10</v>
      </c>
      <c r="C52" s="15">
        <v>1</v>
      </c>
      <c r="D52" s="16"/>
      <c r="E52" s="17">
        <v>19</v>
      </c>
      <c r="F52" s="17">
        <f t="shared" si="0"/>
        <v>19</v>
      </c>
      <c r="G52" s="38" t="s">
        <v>30</v>
      </c>
    </row>
    <row r="53" spans="1:7" x14ac:dyDescent="0.2">
      <c r="A53" s="2" t="s">
        <v>160</v>
      </c>
      <c r="B53" s="2" t="s">
        <v>161</v>
      </c>
      <c r="C53" s="15">
        <v>4</v>
      </c>
      <c r="D53" s="19">
        <v>805</v>
      </c>
      <c r="E53" s="17">
        <v>2.56</v>
      </c>
      <c r="F53" s="17">
        <f t="shared" si="0"/>
        <v>10.24</v>
      </c>
      <c r="G53" s="38" t="s">
        <v>40</v>
      </c>
    </row>
    <row r="54" spans="1:7" x14ac:dyDescent="0.2">
      <c r="A54" s="2" t="s">
        <v>162</v>
      </c>
      <c r="B54" s="2" t="s">
        <v>163</v>
      </c>
      <c r="C54" s="15">
        <v>2</v>
      </c>
      <c r="D54" s="19">
        <v>805</v>
      </c>
      <c r="E54" s="17">
        <v>5.04</v>
      </c>
      <c r="F54" s="17">
        <f t="shared" si="0"/>
        <v>10.08</v>
      </c>
      <c r="G54" s="38" t="s">
        <v>40</v>
      </c>
    </row>
    <row r="55" spans="1:7" x14ac:dyDescent="0.2">
      <c r="A55" s="2" t="s">
        <v>164</v>
      </c>
      <c r="B55" s="2" t="s">
        <v>11</v>
      </c>
      <c r="C55" s="15">
        <v>1</v>
      </c>
      <c r="D55" s="7" t="s">
        <v>165</v>
      </c>
      <c r="E55" s="17">
        <v>16</v>
      </c>
      <c r="F55" s="17">
        <f t="shared" si="0"/>
        <v>16</v>
      </c>
      <c r="G55" s="38" t="s">
        <v>30</v>
      </c>
    </row>
    <row r="56" spans="1:7" x14ac:dyDescent="0.25">
      <c r="A56" s="2" t="s">
        <v>166</v>
      </c>
      <c r="B56" s="2" t="s">
        <v>161</v>
      </c>
      <c r="C56" s="15">
        <v>2</v>
      </c>
      <c r="D56" s="16" t="s">
        <v>41</v>
      </c>
      <c r="E56" s="17">
        <v>21</v>
      </c>
      <c r="F56" s="17">
        <f t="shared" si="0"/>
        <v>42</v>
      </c>
      <c r="G56" s="38" t="s">
        <v>42</v>
      </c>
    </row>
    <row r="57" spans="1:7" x14ac:dyDescent="0.25">
      <c r="A57" s="2" t="s">
        <v>167</v>
      </c>
      <c r="B57" s="2" t="s">
        <v>163</v>
      </c>
      <c r="C57" s="15">
        <v>1</v>
      </c>
      <c r="D57" s="16" t="s">
        <v>41</v>
      </c>
      <c r="E57" s="17">
        <v>21</v>
      </c>
      <c r="F57" s="17">
        <f t="shared" si="0"/>
        <v>21</v>
      </c>
      <c r="G57" s="38" t="s">
        <v>42</v>
      </c>
    </row>
    <row r="58" spans="1:7" x14ac:dyDescent="0.2">
      <c r="A58" s="2" t="s">
        <v>168</v>
      </c>
      <c r="B58" s="2" t="s">
        <v>169</v>
      </c>
      <c r="C58" s="15">
        <v>2</v>
      </c>
      <c r="D58" s="19">
        <v>603</v>
      </c>
      <c r="E58" s="17">
        <v>0.48</v>
      </c>
      <c r="F58" s="17">
        <f t="shared" si="0"/>
        <v>0.96</v>
      </c>
      <c r="G58" s="38" t="s">
        <v>28</v>
      </c>
    </row>
    <row r="59" spans="1:7" x14ac:dyDescent="0.2">
      <c r="A59" s="2" t="s">
        <v>170</v>
      </c>
      <c r="B59" s="2" t="s">
        <v>12</v>
      </c>
      <c r="C59" s="15">
        <v>4</v>
      </c>
      <c r="D59" s="7" t="s">
        <v>171</v>
      </c>
      <c r="E59" s="17">
        <v>3.4</v>
      </c>
      <c r="F59" s="17">
        <f t="shared" si="0"/>
        <v>13.6</v>
      </c>
      <c r="G59" s="38" t="s">
        <v>28</v>
      </c>
    </row>
    <row r="60" spans="1:7" x14ac:dyDescent="0.2">
      <c r="A60" s="2" t="s">
        <v>172</v>
      </c>
      <c r="B60" s="2" t="s">
        <v>13</v>
      </c>
      <c r="C60" s="15">
        <v>1</v>
      </c>
      <c r="D60" s="7" t="s">
        <v>171</v>
      </c>
      <c r="E60" s="17">
        <v>3.6</v>
      </c>
      <c r="F60" s="17">
        <f t="shared" si="0"/>
        <v>3.6</v>
      </c>
      <c r="G60" s="38" t="s">
        <v>28</v>
      </c>
    </row>
    <row r="61" spans="1:7" x14ac:dyDescent="0.2">
      <c r="A61" s="2" t="s">
        <v>173</v>
      </c>
      <c r="B61" s="2" t="s">
        <v>14</v>
      </c>
      <c r="C61" s="15">
        <v>2</v>
      </c>
      <c r="D61" s="24">
        <v>2010</v>
      </c>
      <c r="E61" s="17">
        <v>15</v>
      </c>
      <c r="F61" s="17">
        <f t="shared" si="0"/>
        <v>30</v>
      </c>
      <c r="G61" s="38" t="s">
        <v>30</v>
      </c>
    </row>
    <row r="62" spans="1:7" ht="63" x14ac:dyDescent="0.2">
      <c r="A62" s="20" t="s">
        <v>297</v>
      </c>
      <c r="B62" s="2" t="s">
        <v>174</v>
      </c>
      <c r="C62" s="15">
        <v>24</v>
      </c>
      <c r="D62" s="19">
        <v>603</v>
      </c>
      <c r="E62" s="17">
        <v>0.1</v>
      </c>
      <c r="F62" s="17">
        <f t="shared" si="0"/>
        <v>2.4000000000000004</v>
      </c>
      <c r="G62" s="38" t="s">
        <v>28</v>
      </c>
    </row>
    <row r="63" spans="1:7" x14ac:dyDescent="0.2">
      <c r="A63" s="2" t="s">
        <v>175</v>
      </c>
      <c r="B63" s="25">
        <v>51</v>
      </c>
      <c r="C63" s="15">
        <v>1</v>
      </c>
      <c r="D63" s="19">
        <v>603</v>
      </c>
      <c r="E63" s="17"/>
      <c r="F63" s="17">
        <f t="shared" si="0"/>
        <v>0</v>
      </c>
      <c r="G63" s="18"/>
    </row>
    <row r="64" spans="1:7" ht="47.25" x14ac:dyDescent="0.2">
      <c r="A64" s="20" t="s">
        <v>298</v>
      </c>
      <c r="B64" s="2" t="s">
        <v>176</v>
      </c>
      <c r="C64" s="15">
        <v>19</v>
      </c>
      <c r="D64" s="19">
        <v>603</v>
      </c>
      <c r="E64" s="17">
        <v>0.1</v>
      </c>
      <c r="F64" s="17">
        <f t="shared" si="0"/>
        <v>1.9000000000000001</v>
      </c>
      <c r="G64" s="38" t="s">
        <v>28</v>
      </c>
    </row>
    <row r="65" spans="1:7" x14ac:dyDescent="0.25">
      <c r="A65" s="2" t="s">
        <v>177</v>
      </c>
      <c r="B65" s="14"/>
      <c r="C65" s="15">
        <v>2</v>
      </c>
      <c r="D65" s="19">
        <v>603</v>
      </c>
      <c r="E65" s="17"/>
      <c r="F65" s="17">
        <f t="shared" si="0"/>
        <v>0</v>
      </c>
      <c r="G65" s="18"/>
    </row>
    <row r="66" spans="1:7" x14ac:dyDescent="0.2">
      <c r="A66" s="2" t="s">
        <v>178</v>
      </c>
      <c r="B66" s="2" t="s">
        <v>179</v>
      </c>
      <c r="C66" s="15">
        <v>9</v>
      </c>
      <c r="D66" s="19">
        <v>603</v>
      </c>
      <c r="E66" s="17">
        <v>2</v>
      </c>
      <c r="F66" s="17">
        <f t="shared" si="0"/>
        <v>18</v>
      </c>
      <c r="G66" s="38" t="s">
        <v>30</v>
      </c>
    </row>
    <row r="67" spans="1:7" x14ac:dyDescent="0.2">
      <c r="A67" s="2" t="s">
        <v>180</v>
      </c>
      <c r="B67" s="2" t="s">
        <v>181</v>
      </c>
      <c r="C67" s="15">
        <v>1</v>
      </c>
      <c r="D67" s="19">
        <v>603</v>
      </c>
      <c r="E67" s="17"/>
      <c r="F67" s="17">
        <f t="shared" ref="F67:F129" si="1">C67*E67</f>
        <v>0</v>
      </c>
      <c r="G67" s="18"/>
    </row>
    <row r="68" spans="1:7" x14ac:dyDescent="0.2">
      <c r="A68" s="2" t="s">
        <v>182</v>
      </c>
      <c r="B68" s="25">
        <v>33</v>
      </c>
      <c r="C68" s="15">
        <v>4</v>
      </c>
      <c r="D68" s="19">
        <v>603</v>
      </c>
      <c r="E68" s="17">
        <v>2</v>
      </c>
      <c r="F68" s="17">
        <f t="shared" si="1"/>
        <v>8</v>
      </c>
      <c r="G68" s="38" t="s">
        <v>30</v>
      </c>
    </row>
    <row r="69" spans="1:7" ht="47.25" x14ac:dyDescent="0.2">
      <c r="A69" s="20" t="s">
        <v>299</v>
      </c>
      <c r="B69" s="25">
        <v>100</v>
      </c>
      <c r="C69" s="15">
        <v>17</v>
      </c>
      <c r="D69" s="19">
        <v>603</v>
      </c>
      <c r="E69" s="17">
        <v>0.1</v>
      </c>
      <c r="F69" s="17">
        <f t="shared" si="1"/>
        <v>1.7000000000000002</v>
      </c>
      <c r="G69" s="38" t="s">
        <v>28</v>
      </c>
    </row>
    <row r="70" spans="1:7" x14ac:dyDescent="0.25">
      <c r="A70" s="2" t="s">
        <v>183</v>
      </c>
      <c r="B70" s="14"/>
      <c r="C70" s="15">
        <v>1</v>
      </c>
      <c r="D70" s="7" t="s">
        <v>184</v>
      </c>
      <c r="E70" s="17"/>
      <c r="F70" s="17">
        <f t="shared" si="1"/>
        <v>0</v>
      </c>
      <c r="G70" s="18"/>
    </row>
    <row r="71" spans="1:7" x14ac:dyDescent="0.2">
      <c r="A71" s="2" t="s">
        <v>185</v>
      </c>
      <c r="B71" s="25">
        <v>200</v>
      </c>
      <c r="C71" s="15">
        <v>1</v>
      </c>
      <c r="D71" s="19">
        <v>603</v>
      </c>
      <c r="E71" s="17">
        <v>2</v>
      </c>
      <c r="F71" s="17">
        <f t="shared" si="1"/>
        <v>2</v>
      </c>
      <c r="G71" s="38" t="s">
        <v>30</v>
      </c>
    </row>
    <row r="72" spans="1:7" x14ac:dyDescent="0.2">
      <c r="A72" s="2" t="s">
        <v>186</v>
      </c>
      <c r="B72" s="2" t="s">
        <v>187</v>
      </c>
      <c r="C72" s="15">
        <v>1</v>
      </c>
      <c r="D72" s="19">
        <v>603</v>
      </c>
      <c r="E72" s="17">
        <v>2</v>
      </c>
      <c r="F72" s="17">
        <f t="shared" si="1"/>
        <v>2</v>
      </c>
      <c r="G72" s="38" t="s">
        <v>30</v>
      </c>
    </row>
    <row r="73" spans="1:7" x14ac:dyDescent="0.2">
      <c r="A73" s="2" t="s">
        <v>188</v>
      </c>
      <c r="B73" s="2" t="s">
        <v>189</v>
      </c>
      <c r="C73" s="15">
        <v>1</v>
      </c>
      <c r="D73" s="19">
        <v>603</v>
      </c>
      <c r="E73" s="17">
        <v>2</v>
      </c>
      <c r="F73" s="17">
        <f t="shared" si="1"/>
        <v>2</v>
      </c>
      <c r="G73" s="38" t="s">
        <v>30</v>
      </c>
    </row>
    <row r="74" spans="1:7" x14ac:dyDescent="0.2">
      <c r="A74" s="2" t="s">
        <v>190</v>
      </c>
      <c r="B74" s="2" t="s">
        <v>191</v>
      </c>
      <c r="C74" s="15">
        <v>3</v>
      </c>
      <c r="D74" s="19">
        <v>603</v>
      </c>
      <c r="E74" s="17">
        <v>2</v>
      </c>
      <c r="F74" s="17">
        <f t="shared" si="1"/>
        <v>6</v>
      </c>
      <c r="G74" s="38" t="s">
        <v>30</v>
      </c>
    </row>
    <row r="75" spans="1:7" x14ac:dyDescent="0.2">
      <c r="A75" s="2" t="s">
        <v>192</v>
      </c>
      <c r="B75" s="2" t="s">
        <v>193</v>
      </c>
      <c r="C75" s="15">
        <v>1</v>
      </c>
      <c r="D75" s="19">
        <v>603</v>
      </c>
      <c r="E75" s="17">
        <v>2</v>
      </c>
      <c r="F75" s="17">
        <f t="shared" si="1"/>
        <v>2</v>
      </c>
      <c r="G75" s="38" t="s">
        <v>30</v>
      </c>
    </row>
    <row r="76" spans="1:7" x14ac:dyDescent="0.2">
      <c r="A76" s="2" t="s">
        <v>194</v>
      </c>
      <c r="B76" s="2" t="s">
        <v>195</v>
      </c>
      <c r="C76" s="15">
        <v>1</v>
      </c>
      <c r="D76" s="19">
        <v>603</v>
      </c>
      <c r="E76" s="17">
        <v>2</v>
      </c>
      <c r="F76" s="17">
        <f t="shared" si="1"/>
        <v>2</v>
      </c>
      <c r="G76" s="38" t="s">
        <v>30</v>
      </c>
    </row>
    <row r="77" spans="1:7" x14ac:dyDescent="0.2">
      <c r="A77" s="2" t="s">
        <v>196</v>
      </c>
      <c r="B77" s="2" t="s">
        <v>197</v>
      </c>
      <c r="C77" s="15">
        <v>1</v>
      </c>
      <c r="D77" s="19">
        <v>603</v>
      </c>
      <c r="E77" s="17">
        <v>0.14000000000000001</v>
      </c>
      <c r="F77" s="17">
        <f t="shared" si="1"/>
        <v>0.14000000000000001</v>
      </c>
      <c r="G77" s="38" t="s">
        <v>28</v>
      </c>
    </row>
    <row r="78" spans="1:7" x14ac:dyDescent="0.25">
      <c r="A78" s="2" t="s">
        <v>198</v>
      </c>
      <c r="B78" s="25">
        <v>0</v>
      </c>
      <c r="C78" s="15">
        <v>4</v>
      </c>
      <c r="D78" s="16"/>
      <c r="E78" s="17"/>
      <c r="F78" s="17">
        <f t="shared" si="1"/>
        <v>0</v>
      </c>
      <c r="G78" s="18"/>
    </row>
    <row r="79" spans="1:7" x14ac:dyDescent="0.2">
      <c r="A79" s="2" t="s">
        <v>199</v>
      </c>
      <c r="B79" s="2" t="s">
        <v>200</v>
      </c>
      <c r="C79" s="15">
        <v>2</v>
      </c>
      <c r="D79" s="24">
        <v>2512</v>
      </c>
      <c r="E79" s="17">
        <v>7</v>
      </c>
      <c r="F79" s="17">
        <f t="shared" si="1"/>
        <v>14</v>
      </c>
      <c r="G79" s="38" t="s">
        <v>30</v>
      </c>
    </row>
    <row r="80" spans="1:7" x14ac:dyDescent="0.2">
      <c r="A80" s="2" t="s">
        <v>201</v>
      </c>
      <c r="B80" s="25">
        <v>0</v>
      </c>
      <c r="C80" s="15">
        <v>2</v>
      </c>
      <c r="D80" s="19">
        <v>603</v>
      </c>
      <c r="E80" s="17">
        <v>2</v>
      </c>
      <c r="F80" s="17">
        <f t="shared" si="1"/>
        <v>4</v>
      </c>
      <c r="G80" s="38" t="s">
        <v>30</v>
      </c>
    </row>
    <row r="81" spans="1:7" x14ac:dyDescent="0.2">
      <c r="A81" s="2" t="s">
        <v>202</v>
      </c>
      <c r="B81" s="2" t="s">
        <v>203</v>
      </c>
      <c r="C81" s="15">
        <v>2</v>
      </c>
      <c r="D81" s="24">
        <v>1206</v>
      </c>
      <c r="E81" s="17">
        <v>0.4</v>
      </c>
      <c r="F81" s="17">
        <f t="shared" si="1"/>
        <v>0.8</v>
      </c>
      <c r="G81" s="38" t="s">
        <v>30</v>
      </c>
    </row>
    <row r="82" spans="1:7" x14ac:dyDescent="0.2">
      <c r="A82" s="2" t="s">
        <v>204</v>
      </c>
      <c r="B82" s="2" t="s">
        <v>176</v>
      </c>
      <c r="C82" s="15">
        <v>2</v>
      </c>
      <c r="D82" s="7" t="s">
        <v>205</v>
      </c>
      <c r="E82" s="17">
        <v>23</v>
      </c>
      <c r="F82" s="17">
        <f t="shared" si="1"/>
        <v>46</v>
      </c>
      <c r="G82" s="38" t="s">
        <v>43</v>
      </c>
    </row>
    <row r="83" spans="1:7" x14ac:dyDescent="0.2">
      <c r="A83" s="2" t="s">
        <v>206</v>
      </c>
      <c r="B83" s="25">
        <v>390</v>
      </c>
      <c r="C83" s="15">
        <v>2</v>
      </c>
      <c r="D83" s="19">
        <v>603</v>
      </c>
      <c r="E83" s="17">
        <v>2</v>
      </c>
      <c r="F83" s="17">
        <f t="shared" si="1"/>
        <v>4</v>
      </c>
      <c r="G83" s="38" t="s">
        <v>30</v>
      </c>
    </row>
    <row r="84" spans="1:7" x14ac:dyDescent="0.2">
      <c r="A84" s="2" t="s">
        <v>207</v>
      </c>
      <c r="B84" s="2" t="s">
        <v>208</v>
      </c>
      <c r="C84" s="15">
        <v>2</v>
      </c>
      <c r="D84" s="19">
        <v>603</v>
      </c>
      <c r="E84" s="17">
        <v>2</v>
      </c>
      <c r="F84" s="17">
        <f t="shared" si="1"/>
        <v>4</v>
      </c>
      <c r="G84" s="38" t="s">
        <v>30</v>
      </c>
    </row>
    <row r="85" spans="1:7" x14ac:dyDescent="0.2">
      <c r="A85" s="2" t="s">
        <v>209</v>
      </c>
      <c r="B85" s="2" t="s">
        <v>210</v>
      </c>
      <c r="C85" s="15">
        <v>1</v>
      </c>
      <c r="D85" s="19">
        <v>603</v>
      </c>
      <c r="E85" s="17">
        <v>2</v>
      </c>
      <c r="F85" s="17">
        <f t="shared" si="1"/>
        <v>2</v>
      </c>
      <c r="G85" s="38" t="s">
        <v>30</v>
      </c>
    </row>
    <row r="86" spans="1:7" x14ac:dyDescent="0.2">
      <c r="A86" s="2" t="s">
        <v>211</v>
      </c>
      <c r="B86" s="25">
        <v>56</v>
      </c>
      <c r="C86" s="15">
        <v>1</v>
      </c>
      <c r="D86" s="19">
        <v>603</v>
      </c>
      <c r="E86" s="17">
        <v>2</v>
      </c>
      <c r="F86" s="17">
        <f t="shared" si="1"/>
        <v>2</v>
      </c>
      <c r="G86" s="38" t="s">
        <v>30</v>
      </c>
    </row>
    <row r="87" spans="1:7" x14ac:dyDescent="0.2">
      <c r="A87" s="2" t="s">
        <v>212</v>
      </c>
      <c r="B87" s="25">
        <v>10</v>
      </c>
      <c r="C87" s="15">
        <v>2</v>
      </c>
      <c r="D87" s="19">
        <v>603</v>
      </c>
      <c r="E87" s="17">
        <v>2</v>
      </c>
      <c r="F87" s="17">
        <f t="shared" si="1"/>
        <v>4</v>
      </c>
      <c r="G87" s="38" t="s">
        <v>30</v>
      </c>
    </row>
    <row r="88" spans="1:7" x14ac:dyDescent="0.2">
      <c r="A88" s="2" t="s">
        <v>213</v>
      </c>
      <c r="B88" s="25">
        <v>18</v>
      </c>
      <c r="C88" s="15">
        <v>1</v>
      </c>
      <c r="D88" s="19">
        <v>603</v>
      </c>
      <c r="E88" s="17">
        <v>0.09</v>
      </c>
      <c r="F88" s="17">
        <f t="shared" si="1"/>
        <v>0.09</v>
      </c>
      <c r="G88" s="38" t="s">
        <v>30</v>
      </c>
    </row>
    <row r="89" spans="1:7" x14ac:dyDescent="0.2">
      <c r="A89" s="2" t="s">
        <v>214</v>
      </c>
      <c r="B89" s="25">
        <v>300</v>
      </c>
      <c r="C89" s="15">
        <v>2</v>
      </c>
      <c r="D89" s="19">
        <v>603</v>
      </c>
      <c r="E89" s="17">
        <v>2</v>
      </c>
      <c r="F89" s="17">
        <f t="shared" si="1"/>
        <v>4</v>
      </c>
      <c r="G89" s="38" t="s">
        <v>30</v>
      </c>
    </row>
    <row r="90" spans="1:7" x14ac:dyDescent="0.2">
      <c r="A90" s="2" t="s">
        <v>215</v>
      </c>
      <c r="B90" s="2" t="s">
        <v>216</v>
      </c>
      <c r="C90" s="15">
        <v>1</v>
      </c>
      <c r="D90" s="19">
        <v>603</v>
      </c>
      <c r="E90" s="17">
        <v>2</v>
      </c>
      <c r="F90" s="17">
        <f t="shared" si="1"/>
        <v>2</v>
      </c>
      <c r="G90" s="38" t="s">
        <v>30</v>
      </c>
    </row>
    <row r="91" spans="1:7" x14ac:dyDescent="0.2">
      <c r="A91" s="2" t="s">
        <v>217</v>
      </c>
      <c r="B91" s="2" t="s">
        <v>218</v>
      </c>
      <c r="C91" s="15">
        <v>3</v>
      </c>
      <c r="D91" s="19">
        <v>603</v>
      </c>
      <c r="E91" s="17">
        <v>2</v>
      </c>
      <c r="F91" s="17">
        <f t="shared" si="1"/>
        <v>6</v>
      </c>
      <c r="G91" s="38" t="s">
        <v>30</v>
      </c>
    </row>
    <row r="92" spans="1:7" x14ac:dyDescent="0.2">
      <c r="A92" s="2" t="s">
        <v>219</v>
      </c>
      <c r="B92" s="2" t="s">
        <v>220</v>
      </c>
      <c r="C92" s="15">
        <v>1</v>
      </c>
      <c r="D92" s="19">
        <v>603</v>
      </c>
      <c r="E92" s="17">
        <v>2</v>
      </c>
      <c r="F92" s="17">
        <f t="shared" si="1"/>
        <v>2</v>
      </c>
      <c r="G92" s="38" t="s">
        <v>30</v>
      </c>
    </row>
    <row r="93" spans="1:7" x14ac:dyDescent="0.2">
      <c r="A93" s="2" t="s">
        <v>221</v>
      </c>
      <c r="B93" s="2" t="s">
        <v>222</v>
      </c>
      <c r="C93" s="15">
        <v>1</v>
      </c>
      <c r="D93" s="19">
        <v>603</v>
      </c>
      <c r="E93" s="17">
        <v>2</v>
      </c>
      <c r="F93" s="17">
        <f t="shared" si="1"/>
        <v>2</v>
      </c>
      <c r="G93" s="38" t="s">
        <v>30</v>
      </c>
    </row>
    <row r="94" spans="1:7" x14ac:dyDescent="0.2">
      <c r="A94" s="2" t="s">
        <v>223</v>
      </c>
      <c r="B94" s="2" t="s">
        <v>224</v>
      </c>
      <c r="C94" s="15">
        <v>1</v>
      </c>
      <c r="D94" s="19">
        <v>603</v>
      </c>
      <c r="E94" s="17">
        <v>2</v>
      </c>
      <c r="F94" s="17">
        <f t="shared" si="1"/>
        <v>2</v>
      </c>
      <c r="G94" s="38" t="s">
        <v>30</v>
      </c>
    </row>
    <row r="95" spans="1:7" x14ac:dyDescent="0.2">
      <c r="A95" s="2" t="s">
        <v>225</v>
      </c>
      <c r="B95" s="26">
        <v>0.1</v>
      </c>
      <c r="C95" s="15">
        <v>1</v>
      </c>
      <c r="D95" s="24">
        <v>2010</v>
      </c>
      <c r="E95" s="17">
        <v>39.450000000000003</v>
      </c>
      <c r="F95" s="17">
        <f t="shared" si="1"/>
        <v>39.450000000000003</v>
      </c>
      <c r="G95" s="38" t="s">
        <v>28</v>
      </c>
    </row>
    <row r="96" spans="1:7" x14ac:dyDescent="0.2">
      <c r="A96" s="2" t="s">
        <v>226</v>
      </c>
      <c r="B96" s="25">
        <v>330</v>
      </c>
      <c r="C96" s="15">
        <v>2</v>
      </c>
      <c r="D96" s="19">
        <v>603</v>
      </c>
      <c r="E96" s="17">
        <v>2</v>
      </c>
      <c r="F96" s="17">
        <f t="shared" si="1"/>
        <v>4</v>
      </c>
      <c r="G96" s="38" t="s">
        <v>30</v>
      </c>
    </row>
    <row r="97" spans="1:7" x14ac:dyDescent="0.2">
      <c r="A97" s="2" t="s">
        <v>227</v>
      </c>
      <c r="B97" s="2" t="s">
        <v>228</v>
      </c>
      <c r="C97" s="15">
        <v>1</v>
      </c>
      <c r="D97" s="7" t="s">
        <v>205</v>
      </c>
      <c r="E97" s="17"/>
      <c r="F97" s="17">
        <f t="shared" si="1"/>
        <v>0</v>
      </c>
      <c r="G97" s="18"/>
    </row>
    <row r="98" spans="1:7" x14ac:dyDescent="0.2">
      <c r="A98" s="2" t="s">
        <v>229</v>
      </c>
      <c r="B98" s="25">
        <v>750</v>
      </c>
      <c r="C98" s="15">
        <v>1</v>
      </c>
      <c r="D98" s="19">
        <v>603</v>
      </c>
      <c r="E98" s="17">
        <v>2</v>
      </c>
      <c r="F98" s="17">
        <f t="shared" si="1"/>
        <v>2</v>
      </c>
      <c r="G98" s="38" t="s">
        <v>30</v>
      </c>
    </row>
    <row r="99" spans="1:7" x14ac:dyDescent="0.2">
      <c r="A99" s="2" t="s">
        <v>230</v>
      </c>
      <c r="B99" s="2" t="s">
        <v>231</v>
      </c>
      <c r="C99" s="15">
        <v>1</v>
      </c>
      <c r="D99" s="19">
        <v>603</v>
      </c>
      <c r="E99" s="17">
        <v>0.1</v>
      </c>
      <c r="F99" s="17">
        <f t="shared" si="1"/>
        <v>0.1</v>
      </c>
      <c r="G99" s="38" t="s">
        <v>28</v>
      </c>
    </row>
    <row r="100" spans="1:7" x14ac:dyDescent="0.2">
      <c r="A100" s="2" t="s">
        <v>232</v>
      </c>
      <c r="B100" s="2" t="s">
        <v>228</v>
      </c>
      <c r="C100" s="15">
        <v>2</v>
      </c>
      <c r="D100" s="19">
        <v>603</v>
      </c>
      <c r="E100" s="17">
        <v>2</v>
      </c>
      <c r="F100" s="17">
        <f t="shared" si="1"/>
        <v>4</v>
      </c>
      <c r="G100" s="38" t="s">
        <v>30</v>
      </c>
    </row>
    <row r="101" spans="1:7" x14ac:dyDescent="0.2">
      <c r="A101" s="2" t="s">
        <v>233</v>
      </c>
      <c r="B101" s="2" t="s">
        <v>157</v>
      </c>
      <c r="C101" s="15">
        <v>2</v>
      </c>
      <c r="D101" s="19">
        <v>603</v>
      </c>
      <c r="E101" s="17">
        <v>2</v>
      </c>
      <c r="F101" s="17">
        <f t="shared" si="1"/>
        <v>4</v>
      </c>
      <c r="G101" s="38" t="s">
        <v>30</v>
      </c>
    </row>
    <row r="102" spans="1:7" x14ac:dyDescent="0.2">
      <c r="A102" s="2" t="s">
        <v>234</v>
      </c>
      <c r="B102" s="2" t="s">
        <v>235</v>
      </c>
      <c r="C102" s="15">
        <v>2</v>
      </c>
      <c r="D102" s="19">
        <v>805</v>
      </c>
      <c r="E102" s="17">
        <v>3</v>
      </c>
      <c r="F102" s="17">
        <f t="shared" si="1"/>
        <v>6</v>
      </c>
      <c r="G102" s="38" t="s">
        <v>30</v>
      </c>
    </row>
    <row r="103" spans="1:7" x14ac:dyDescent="0.2">
      <c r="A103" s="2" t="s">
        <v>236</v>
      </c>
      <c r="B103" s="2" t="s">
        <v>174</v>
      </c>
      <c r="C103" s="15">
        <v>1</v>
      </c>
      <c r="D103" s="19">
        <v>612</v>
      </c>
      <c r="E103" s="17">
        <v>3</v>
      </c>
      <c r="F103" s="17">
        <f t="shared" si="1"/>
        <v>3</v>
      </c>
      <c r="G103" s="38" t="s">
        <v>30</v>
      </c>
    </row>
    <row r="104" spans="1:7" x14ac:dyDescent="0.2">
      <c r="A104" s="2" t="s">
        <v>237</v>
      </c>
      <c r="B104" s="25">
        <v>100</v>
      </c>
      <c r="C104" s="15">
        <v>2</v>
      </c>
      <c r="D104" s="19">
        <v>612</v>
      </c>
      <c r="E104" s="17">
        <v>3</v>
      </c>
      <c r="F104" s="17">
        <f t="shared" si="1"/>
        <v>6</v>
      </c>
      <c r="G104" s="38" t="s">
        <v>30</v>
      </c>
    </row>
    <row r="105" spans="1:7" x14ac:dyDescent="0.2">
      <c r="A105" s="2" t="s">
        <v>238</v>
      </c>
      <c r="B105" s="2" t="s">
        <v>239</v>
      </c>
      <c r="C105" s="15">
        <v>2</v>
      </c>
      <c r="D105" s="7" t="s">
        <v>239</v>
      </c>
      <c r="E105" s="17">
        <v>90.57</v>
      </c>
      <c r="F105" s="17">
        <f t="shared" si="1"/>
        <v>181.14</v>
      </c>
      <c r="G105" s="38" t="s">
        <v>44</v>
      </c>
    </row>
    <row r="106" spans="1:7" x14ac:dyDescent="0.25">
      <c r="A106" s="2" t="s">
        <v>240</v>
      </c>
      <c r="B106" s="2" t="s">
        <v>241</v>
      </c>
      <c r="C106" s="15">
        <v>7</v>
      </c>
      <c r="D106" s="16"/>
      <c r="E106" s="17">
        <v>8</v>
      </c>
      <c r="F106" s="17">
        <f t="shared" si="1"/>
        <v>56</v>
      </c>
      <c r="G106" s="38" t="s">
        <v>30</v>
      </c>
    </row>
    <row r="107" spans="1:7" x14ac:dyDescent="0.2">
      <c r="A107" s="2" t="s">
        <v>242</v>
      </c>
      <c r="B107" s="2" t="s">
        <v>15</v>
      </c>
      <c r="C107" s="15">
        <v>3</v>
      </c>
      <c r="D107" s="7" t="s">
        <v>243</v>
      </c>
      <c r="E107" s="17">
        <v>217.8</v>
      </c>
      <c r="F107" s="17">
        <f t="shared" si="1"/>
        <v>653.40000000000009</v>
      </c>
      <c r="G107" s="38" t="s">
        <v>45</v>
      </c>
    </row>
    <row r="108" spans="1:7" x14ac:dyDescent="0.25">
      <c r="A108" s="2" t="s">
        <v>244</v>
      </c>
      <c r="B108" s="2" t="s">
        <v>245</v>
      </c>
      <c r="C108" s="15">
        <v>1</v>
      </c>
      <c r="D108" s="16"/>
      <c r="E108" s="17">
        <v>144</v>
      </c>
      <c r="F108" s="17">
        <f t="shared" si="1"/>
        <v>144</v>
      </c>
      <c r="G108" s="38" t="s">
        <v>28</v>
      </c>
    </row>
    <row r="109" spans="1:7" x14ac:dyDescent="0.25">
      <c r="A109" s="2" t="s">
        <v>246</v>
      </c>
      <c r="B109" s="2" t="s">
        <v>46</v>
      </c>
      <c r="C109" s="15">
        <v>1</v>
      </c>
      <c r="D109" s="16"/>
      <c r="E109" s="17">
        <v>85</v>
      </c>
      <c r="F109" s="17">
        <f t="shared" si="1"/>
        <v>85</v>
      </c>
      <c r="G109" s="38" t="s">
        <v>42</v>
      </c>
    </row>
    <row r="110" spans="1:7" x14ac:dyDescent="0.25">
      <c r="A110" s="2" t="s">
        <v>247</v>
      </c>
      <c r="B110" s="2" t="s">
        <v>248</v>
      </c>
      <c r="C110" s="15">
        <v>1</v>
      </c>
      <c r="D110" s="16"/>
      <c r="E110" s="17">
        <v>18</v>
      </c>
      <c r="F110" s="17">
        <f t="shared" si="1"/>
        <v>18</v>
      </c>
      <c r="G110" s="38" t="s">
        <v>42</v>
      </c>
    </row>
    <row r="111" spans="1:7" x14ac:dyDescent="0.2">
      <c r="A111" s="2" t="s">
        <v>249</v>
      </c>
      <c r="B111" s="2" t="s">
        <v>248</v>
      </c>
      <c r="C111" s="15">
        <v>1</v>
      </c>
      <c r="D111" s="7" t="s">
        <v>248</v>
      </c>
      <c r="E111" s="17">
        <v>18</v>
      </c>
      <c r="F111" s="17">
        <f t="shared" si="1"/>
        <v>18</v>
      </c>
      <c r="G111" s="38" t="s">
        <v>42</v>
      </c>
    </row>
    <row r="112" spans="1:7" x14ac:dyDescent="0.2">
      <c r="A112" s="2" t="s">
        <v>250</v>
      </c>
      <c r="B112" s="2" t="s">
        <v>251</v>
      </c>
      <c r="C112" s="15">
        <v>1</v>
      </c>
      <c r="D112" s="7" t="s">
        <v>133</v>
      </c>
      <c r="E112" s="17">
        <v>4</v>
      </c>
      <c r="F112" s="17">
        <f t="shared" si="1"/>
        <v>4</v>
      </c>
      <c r="G112" s="38" t="s">
        <v>30</v>
      </c>
    </row>
    <row r="113" spans="1:7" x14ac:dyDescent="0.2">
      <c r="A113" s="2" t="s">
        <v>252</v>
      </c>
      <c r="B113" s="2" t="s">
        <v>253</v>
      </c>
      <c r="C113" s="15">
        <v>2</v>
      </c>
      <c r="D113" s="19">
        <v>603</v>
      </c>
      <c r="E113" s="17">
        <v>7</v>
      </c>
      <c r="F113" s="17">
        <f t="shared" si="1"/>
        <v>14</v>
      </c>
      <c r="G113" s="38" t="s">
        <v>30</v>
      </c>
    </row>
    <row r="114" spans="1:7" x14ac:dyDescent="0.2">
      <c r="A114" s="2" t="s">
        <v>254</v>
      </c>
      <c r="B114" s="2" t="s">
        <v>255</v>
      </c>
      <c r="C114" s="15">
        <v>1</v>
      </c>
      <c r="D114" s="7" t="s">
        <v>256</v>
      </c>
      <c r="E114" s="17">
        <v>4</v>
      </c>
      <c r="F114" s="17">
        <f t="shared" si="1"/>
        <v>4</v>
      </c>
      <c r="G114" s="38" t="s">
        <v>30</v>
      </c>
    </row>
    <row r="115" spans="1:7" x14ac:dyDescent="0.2">
      <c r="A115" s="2" t="s">
        <v>257</v>
      </c>
      <c r="B115" s="2" t="s">
        <v>258</v>
      </c>
      <c r="C115" s="15">
        <v>1</v>
      </c>
      <c r="D115" s="7" t="s">
        <v>259</v>
      </c>
      <c r="E115" s="17">
        <v>17</v>
      </c>
      <c r="F115" s="17">
        <f t="shared" si="1"/>
        <v>17</v>
      </c>
      <c r="G115" s="38" t="s">
        <v>30</v>
      </c>
    </row>
    <row r="116" spans="1:7" ht="31.5" x14ac:dyDescent="0.2">
      <c r="A116" s="2" t="s">
        <v>260</v>
      </c>
      <c r="B116" s="2" t="s">
        <v>251</v>
      </c>
      <c r="C116" s="15">
        <v>9</v>
      </c>
      <c r="D116" s="7" t="s">
        <v>256</v>
      </c>
      <c r="E116" s="17">
        <v>4</v>
      </c>
      <c r="F116" s="17">
        <f t="shared" si="1"/>
        <v>36</v>
      </c>
      <c r="G116" s="38" t="s">
        <v>30</v>
      </c>
    </row>
    <row r="117" spans="1:7" x14ac:dyDescent="0.2">
      <c r="A117" s="2" t="s">
        <v>261</v>
      </c>
      <c r="B117" s="2" t="s">
        <v>262</v>
      </c>
      <c r="C117" s="15">
        <v>2</v>
      </c>
      <c r="D117" s="7" t="s">
        <v>133</v>
      </c>
      <c r="E117" s="17">
        <v>23.5</v>
      </c>
      <c r="F117" s="17">
        <f t="shared" si="1"/>
        <v>47</v>
      </c>
      <c r="G117" s="38" t="s">
        <v>28</v>
      </c>
    </row>
    <row r="118" spans="1:7" x14ac:dyDescent="0.2">
      <c r="A118" s="2" t="s">
        <v>263</v>
      </c>
      <c r="B118" s="2" t="s">
        <v>264</v>
      </c>
      <c r="C118" s="15">
        <v>4</v>
      </c>
      <c r="D118" s="7" t="s">
        <v>71</v>
      </c>
      <c r="E118" s="17">
        <v>16.600000000000001</v>
      </c>
      <c r="F118" s="17">
        <f t="shared" si="1"/>
        <v>66.400000000000006</v>
      </c>
      <c r="G118" s="38" t="s">
        <v>28</v>
      </c>
    </row>
    <row r="119" spans="1:7" x14ac:dyDescent="0.2">
      <c r="A119" s="2" t="s">
        <v>265</v>
      </c>
      <c r="B119" s="2" t="s">
        <v>266</v>
      </c>
      <c r="C119" s="15">
        <v>1</v>
      </c>
      <c r="D119" s="19">
        <v>603</v>
      </c>
      <c r="E119" s="17">
        <v>7</v>
      </c>
      <c r="F119" s="17">
        <f t="shared" si="1"/>
        <v>7</v>
      </c>
      <c r="G119" s="38" t="s">
        <v>30</v>
      </c>
    </row>
    <row r="120" spans="1:7" x14ac:dyDescent="0.2">
      <c r="A120" s="2" t="s">
        <v>267</v>
      </c>
      <c r="B120" s="2" t="s">
        <v>268</v>
      </c>
      <c r="C120" s="15">
        <v>1</v>
      </c>
      <c r="D120" s="19">
        <v>603</v>
      </c>
      <c r="E120" s="17">
        <v>7</v>
      </c>
      <c r="F120" s="17">
        <f t="shared" si="1"/>
        <v>7</v>
      </c>
      <c r="G120" s="38" t="s">
        <v>30</v>
      </c>
    </row>
    <row r="121" spans="1:7" x14ac:dyDescent="0.25">
      <c r="A121" s="2" t="s">
        <v>269</v>
      </c>
      <c r="B121" s="2" t="s">
        <v>270</v>
      </c>
      <c r="C121" s="15">
        <v>2</v>
      </c>
      <c r="D121" s="16"/>
      <c r="E121" s="17">
        <v>4</v>
      </c>
      <c r="F121" s="17">
        <f t="shared" si="1"/>
        <v>8</v>
      </c>
      <c r="G121" s="38" t="s">
        <v>30</v>
      </c>
    </row>
    <row r="122" spans="1:7" x14ac:dyDescent="0.2">
      <c r="A122" s="2" t="s">
        <v>56</v>
      </c>
      <c r="B122" s="2" t="s">
        <v>57</v>
      </c>
      <c r="C122" s="15">
        <v>3</v>
      </c>
      <c r="D122" s="7" t="s">
        <v>133</v>
      </c>
      <c r="E122" s="17">
        <v>12</v>
      </c>
      <c r="F122" s="17">
        <f t="shared" si="1"/>
        <v>36</v>
      </c>
      <c r="G122" s="38" t="s">
        <v>30</v>
      </c>
    </row>
    <row r="123" spans="1:7" x14ac:dyDescent="0.2">
      <c r="A123" s="2" t="s">
        <v>271</v>
      </c>
      <c r="B123" s="2" t="s">
        <v>272</v>
      </c>
      <c r="C123" s="15">
        <v>3</v>
      </c>
      <c r="D123" s="7" t="s">
        <v>133</v>
      </c>
      <c r="E123" s="17">
        <v>3</v>
      </c>
      <c r="F123" s="17">
        <f t="shared" si="1"/>
        <v>9</v>
      </c>
      <c r="G123" s="38" t="s">
        <v>30</v>
      </c>
    </row>
    <row r="124" spans="1:7" x14ac:dyDescent="0.2">
      <c r="A124" s="2" t="s">
        <v>273</v>
      </c>
      <c r="B124" s="2" t="s">
        <v>274</v>
      </c>
      <c r="C124" s="15">
        <v>2</v>
      </c>
      <c r="D124" s="7" t="s">
        <v>275</v>
      </c>
      <c r="E124" s="17">
        <v>378</v>
      </c>
      <c r="F124" s="17">
        <f t="shared" si="1"/>
        <v>756</v>
      </c>
      <c r="G124" s="38" t="s">
        <v>28</v>
      </c>
    </row>
    <row r="125" spans="1:7" x14ac:dyDescent="0.2">
      <c r="A125" s="2" t="s">
        <v>276</v>
      </c>
      <c r="B125" s="2" t="s">
        <v>277</v>
      </c>
      <c r="C125" s="15">
        <v>2</v>
      </c>
      <c r="D125" s="7" t="s">
        <v>278</v>
      </c>
      <c r="E125" s="17">
        <v>90</v>
      </c>
      <c r="F125" s="17">
        <f t="shared" si="1"/>
        <v>180</v>
      </c>
      <c r="G125" s="38" t="s">
        <v>30</v>
      </c>
    </row>
    <row r="126" spans="1:7" x14ac:dyDescent="0.2">
      <c r="A126" s="2" t="s">
        <v>279</v>
      </c>
      <c r="B126" s="2" t="s">
        <v>280</v>
      </c>
      <c r="C126" s="15">
        <v>1</v>
      </c>
      <c r="D126" s="7" t="s">
        <v>130</v>
      </c>
      <c r="E126" s="17">
        <v>46</v>
      </c>
      <c r="F126" s="17">
        <f t="shared" si="1"/>
        <v>46</v>
      </c>
      <c r="G126" s="38" t="s">
        <v>30</v>
      </c>
    </row>
    <row r="127" spans="1:7" x14ac:dyDescent="0.2">
      <c r="A127" s="2" t="s">
        <v>29</v>
      </c>
      <c r="B127" s="2" t="s">
        <v>281</v>
      </c>
      <c r="C127" s="15">
        <v>2</v>
      </c>
      <c r="D127" s="7" t="s">
        <v>281</v>
      </c>
      <c r="E127" s="17">
        <v>9.8000000000000007</v>
      </c>
      <c r="F127" s="17">
        <f t="shared" si="1"/>
        <v>19.600000000000001</v>
      </c>
      <c r="G127" s="38" t="s">
        <v>58</v>
      </c>
    </row>
    <row r="128" spans="1:7" x14ac:dyDescent="0.25">
      <c r="A128" s="2" t="s">
        <v>282</v>
      </c>
      <c r="B128" s="2" t="s">
        <v>283</v>
      </c>
      <c r="C128" s="15">
        <v>1</v>
      </c>
      <c r="D128" s="16" t="s">
        <v>16</v>
      </c>
      <c r="E128" s="17">
        <v>636.41999999999996</v>
      </c>
      <c r="F128" s="17">
        <f t="shared" si="1"/>
        <v>636.41999999999996</v>
      </c>
      <c r="G128" s="38" t="s">
        <v>47</v>
      </c>
    </row>
    <row r="129" spans="1:7" x14ac:dyDescent="0.25">
      <c r="A129" s="2" t="s">
        <v>284</v>
      </c>
      <c r="B129" s="14"/>
      <c r="C129" s="15">
        <v>1</v>
      </c>
      <c r="D129" s="7" t="s">
        <v>285</v>
      </c>
      <c r="E129" s="17">
        <v>62</v>
      </c>
      <c r="F129" s="17">
        <f t="shared" si="1"/>
        <v>62</v>
      </c>
      <c r="G129" s="38" t="s">
        <v>28</v>
      </c>
    </row>
    <row r="130" spans="1:7" x14ac:dyDescent="0.25">
      <c r="A130" s="2" t="s">
        <v>286</v>
      </c>
      <c r="B130" s="14"/>
      <c r="C130" s="15">
        <v>1</v>
      </c>
      <c r="D130" s="16" t="s">
        <v>17</v>
      </c>
      <c r="E130" s="17">
        <v>2220.37</v>
      </c>
      <c r="F130" s="17">
        <f t="shared" ref="F130:F137" si="2">C130*E130</f>
        <v>2220.37</v>
      </c>
      <c r="G130" s="38" t="s">
        <v>25</v>
      </c>
    </row>
    <row r="131" spans="1:7" x14ac:dyDescent="0.25">
      <c r="A131" s="2" t="s">
        <v>287</v>
      </c>
      <c r="B131" s="14"/>
      <c r="C131" s="15">
        <v>1</v>
      </c>
      <c r="D131" s="16" t="s">
        <v>18</v>
      </c>
      <c r="E131" s="17">
        <v>29.8</v>
      </c>
      <c r="F131" s="17">
        <f t="shared" si="2"/>
        <v>29.8</v>
      </c>
      <c r="G131" s="38" t="s">
        <v>48</v>
      </c>
    </row>
    <row r="132" spans="1:7" x14ac:dyDescent="0.25">
      <c r="A132" s="2" t="s">
        <v>288</v>
      </c>
      <c r="B132" s="14"/>
      <c r="C132" s="15">
        <v>1</v>
      </c>
      <c r="D132" s="8" t="s">
        <v>289</v>
      </c>
      <c r="E132" s="17">
        <v>326.08999999999997</v>
      </c>
      <c r="F132" s="17">
        <f t="shared" si="2"/>
        <v>326.08999999999997</v>
      </c>
      <c r="G132" s="38" t="s">
        <v>49</v>
      </c>
    </row>
    <row r="133" spans="1:7" x14ac:dyDescent="0.25">
      <c r="A133" s="2" t="s">
        <v>290</v>
      </c>
      <c r="B133" s="14"/>
      <c r="C133" s="15">
        <v>2</v>
      </c>
      <c r="D133" s="16"/>
      <c r="E133" s="17"/>
      <c r="F133" s="17">
        <f t="shared" si="2"/>
        <v>0</v>
      </c>
      <c r="G133" s="18"/>
    </row>
    <row r="134" spans="1:7" x14ac:dyDescent="0.2">
      <c r="A134" s="2" t="s">
        <v>291</v>
      </c>
      <c r="B134" s="2" t="s">
        <v>19</v>
      </c>
      <c r="C134" s="15">
        <v>1</v>
      </c>
      <c r="D134" s="27"/>
      <c r="E134" s="17">
        <v>393.82</v>
      </c>
      <c r="F134" s="17">
        <f t="shared" si="2"/>
        <v>393.82</v>
      </c>
      <c r="G134" s="38" t="s">
        <v>50</v>
      </c>
    </row>
    <row r="135" spans="1:7" x14ac:dyDescent="0.25">
      <c r="A135" s="2" t="s">
        <v>292</v>
      </c>
      <c r="B135" s="25">
        <v>32768</v>
      </c>
      <c r="C135" s="15">
        <v>1</v>
      </c>
      <c r="D135" s="16"/>
      <c r="E135" s="17">
        <v>15</v>
      </c>
      <c r="F135" s="17">
        <f t="shared" si="2"/>
        <v>15</v>
      </c>
      <c r="G135" s="38" t="s">
        <v>30</v>
      </c>
    </row>
    <row r="136" spans="1:7" x14ac:dyDescent="0.25">
      <c r="A136" s="11" t="s">
        <v>293</v>
      </c>
      <c r="B136" s="28">
        <v>8</v>
      </c>
      <c r="C136" s="29">
        <v>1</v>
      </c>
      <c r="D136" s="30"/>
      <c r="E136" s="31">
        <v>18</v>
      </c>
      <c r="F136" s="31">
        <f t="shared" si="2"/>
        <v>18</v>
      </c>
      <c r="G136" s="39" t="s">
        <v>30</v>
      </c>
    </row>
    <row r="137" spans="1:7" x14ac:dyDescent="0.2">
      <c r="A137" s="18" t="s">
        <v>23</v>
      </c>
      <c r="B137" s="18"/>
      <c r="C137" s="32">
        <v>1</v>
      </c>
      <c r="D137" s="18"/>
      <c r="E137" s="17">
        <v>9100</v>
      </c>
      <c r="F137" s="17">
        <f t="shared" si="2"/>
        <v>9100</v>
      </c>
      <c r="G137" s="18" t="s">
        <v>55</v>
      </c>
    </row>
    <row r="138" spans="1:7" x14ac:dyDescent="0.2">
      <c r="A138" s="18" t="s">
        <v>24</v>
      </c>
      <c r="B138" s="18"/>
      <c r="C138" s="32">
        <v>1</v>
      </c>
      <c r="D138" s="18"/>
      <c r="E138" s="18">
        <v>386.73</v>
      </c>
      <c r="F138" s="18">
        <f>C138*E138</f>
        <v>386.73</v>
      </c>
      <c r="G138" s="38" t="s">
        <v>27</v>
      </c>
    </row>
    <row r="139" spans="1:7" x14ac:dyDescent="0.2">
      <c r="A139" s="18" t="s">
        <v>51</v>
      </c>
      <c r="B139" s="18" t="s">
        <v>52</v>
      </c>
      <c r="C139" s="32">
        <v>1</v>
      </c>
      <c r="D139" s="18"/>
      <c r="E139" s="17">
        <v>872.71</v>
      </c>
      <c r="F139" s="18">
        <f>C139*E139</f>
        <v>872.71</v>
      </c>
      <c r="G139" s="38" t="s">
        <v>53</v>
      </c>
    </row>
    <row r="140" spans="1:7" x14ac:dyDescent="0.2">
      <c r="A140" s="18" t="s">
        <v>60</v>
      </c>
      <c r="B140" s="33" t="s">
        <v>59</v>
      </c>
      <c r="C140" s="32">
        <v>3</v>
      </c>
      <c r="D140" s="18"/>
      <c r="E140" s="17">
        <v>380</v>
      </c>
      <c r="F140" s="18">
        <f>C140*E140</f>
        <v>1140</v>
      </c>
      <c r="G140" s="39" t="s">
        <v>30</v>
      </c>
    </row>
    <row r="141" spans="1:7" x14ac:dyDescent="0.2">
      <c r="A141" s="34"/>
      <c r="B141" s="34"/>
      <c r="C141" s="35"/>
      <c r="D141" s="36" t="s">
        <v>54</v>
      </c>
      <c r="E141" s="37"/>
      <c r="F141" s="37">
        <f>SUM(F2:F140)</f>
        <v>20387.939999999999</v>
      </c>
      <c r="G141" s="34"/>
    </row>
  </sheetData>
  <hyperlinks>
    <hyperlink ref="G41" r:id="rId1"/>
    <hyperlink ref="G121" r:id="rId2"/>
    <hyperlink ref="G123" r:id="rId3"/>
    <hyperlink ref="G125" r:id="rId4"/>
    <hyperlink ref="G122" r:id="rId5"/>
    <hyperlink ref="G126" r:id="rId6"/>
    <hyperlink ref="G135" r:id="rId7"/>
    <hyperlink ref="G136" r:id="rId8"/>
    <hyperlink ref="G124" r:id="rId9"/>
    <hyperlink ref="G120" r:id="rId10"/>
    <hyperlink ref="G119" r:id="rId11"/>
    <hyperlink ref="G118" r:id="rId12"/>
    <hyperlink ref="G117" r:id="rId13"/>
    <hyperlink ref="G116" r:id="rId14"/>
    <hyperlink ref="G115" r:id="rId15"/>
    <hyperlink ref="G3" r:id="rId16"/>
    <hyperlink ref="G4" r:id="rId17"/>
    <hyperlink ref="G5" r:id="rId18"/>
    <hyperlink ref="G6" r:id="rId19"/>
    <hyperlink ref="G7" r:id="rId20"/>
    <hyperlink ref="G8" r:id="rId21"/>
    <hyperlink ref="G9" r:id="rId22"/>
    <hyperlink ref="G10" r:id="rId23"/>
    <hyperlink ref="G11" r:id="rId24"/>
    <hyperlink ref="G12" r:id="rId25"/>
    <hyperlink ref="G13" r:id="rId26"/>
    <hyperlink ref="G14" r:id="rId27"/>
    <hyperlink ref="G15" r:id="rId28"/>
    <hyperlink ref="G16" r:id="rId29"/>
    <hyperlink ref="G17" r:id="rId30"/>
    <hyperlink ref="G18" r:id="rId31"/>
    <hyperlink ref="G19" r:id="rId32"/>
    <hyperlink ref="G20" r:id="rId33"/>
    <hyperlink ref="G21" r:id="rId34"/>
    <hyperlink ref="G22" r:id="rId35"/>
    <hyperlink ref="G23" r:id="rId36"/>
    <hyperlink ref="G24" r:id="rId37"/>
    <hyperlink ref="G25" r:id="rId38"/>
    <hyperlink ref="G26" r:id="rId39"/>
    <hyperlink ref="G27" r:id="rId40"/>
    <hyperlink ref="G28" r:id="rId41"/>
    <hyperlink ref="G29" r:id="rId42"/>
    <hyperlink ref="G30" r:id="rId43"/>
    <hyperlink ref="G31" r:id="rId44"/>
    <hyperlink ref="G32" r:id="rId45"/>
    <hyperlink ref="G33" r:id="rId46"/>
    <hyperlink ref="G34" r:id="rId47"/>
    <hyperlink ref="G35" r:id="rId48"/>
    <hyperlink ref="G36" r:id="rId49"/>
    <hyperlink ref="G38" r:id="rId50"/>
    <hyperlink ref="G40" r:id="rId51"/>
    <hyperlink ref="G42" r:id="rId52"/>
    <hyperlink ref="G43" r:id="rId53"/>
    <hyperlink ref="G44" r:id="rId54"/>
    <hyperlink ref="G45" r:id="rId55"/>
    <hyperlink ref="G46" r:id="rId56"/>
    <hyperlink ref="G47" r:id="rId57"/>
    <hyperlink ref="G48" r:id="rId58"/>
    <hyperlink ref="G49" r:id="rId59"/>
    <hyperlink ref="G51" r:id="rId60"/>
    <hyperlink ref="G52" r:id="rId61"/>
    <hyperlink ref="G53" r:id="rId62"/>
    <hyperlink ref="G54" r:id="rId63"/>
    <hyperlink ref="G55" r:id="rId64"/>
    <hyperlink ref="G56" r:id="rId65"/>
    <hyperlink ref="G57" r:id="rId66"/>
    <hyperlink ref="G58" r:id="rId67"/>
    <hyperlink ref="G59" r:id="rId68"/>
    <hyperlink ref="G60" r:id="rId69"/>
    <hyperlink ref="G61" r:id="rId70"/>
    <hyperlink ref="G62" r:id="rId71"/>
    <hyperlink ref="G64" r:id="rId72"/>
    <hyperlink ref="G66" r:id="rId73"/>
    <hyperlink ref="G68" r:id="rId74"/>
    <hyperlink ref="G69" r:id="rId75"/>
    <hyperlink ref="G71" r:id="rId76"/>
    <hyperlink ref="G72" r:id="rId77"/>
    <hyperlink ref="G73" r:id="rId78"/>
    <hyperlink ref="G74" r:id="rId79"/>
    <hyperlink ref="G75" r:id="rId80"/>
    <hyperlink ref="G76" r:id="rId81"/>
    <hyperlink ref="G77" r:id="rId82"/>
    <hyperlink ref="G79" r:id="rId83"/>
    <hyperlink ref="G80" r:id="rId84"/>
    <hyperlink ref="G81" r:id="rId85"/>
    <hyperlink ref="G82" r:id="rId86"/>
    <hyperlink ref="G83" r:id="rId87"/>
    <hyperlink ref="G84" r:id="rId88"/>
    <hyperlink ref="G85" r:id="rId89"/>
    <hyperlink ref="G86" r:id="rId90"/>
    <hyperlink ref="G87" r:id="rId91"/>
    <hyperlink ref="G88" r:id="rId92"/>
    <hyperlink ref="G89" r:id="rId93"/>
    <hyperlink ref="G90" r:id="rId94"/>
    <hyperlink ref="G91" r:id="rId95"/>
    <hyperlink ref="G92" r:id="rId96"/>
    <hyperlink ref="G93" r:id="rId97"/>
    <hyperlink ref="G94" r:id="rId98"/>
    <hyperlink ref="G95" r:id="rId99"/>
    <hyperlink ref="G96" r:id="rId100"/>
    <hyperlink ref="G98" r:id="rId101"/>
    <hyperlink ref="G99" r:id="rId102"/>
    <hyperlink ref="G100" r:id="rId103"/>
    <hyperlink ref="G101" r:id="rId104"/>
    <hyperlink ref="G102" r:id="rId105"/>
    <hyperlink ref="G103" r:id="rId106"/>
    <hyperlink ref="G104" r:id="rId107"/>
    <hyperlink ref="G105" r:id="rId108"/>
    <hyperlink ref="G106" r:id="rId109"/>
    <hyperlink ref="G107" r:id="rId110"/>
    <hyperlink ref="G108" r:id="rId111"/>
    <hyperlink ref="G109" r:id="rId112"/>
    <hyperlink ref="G110" r:id="rId113"/>
    <hyperlink ref="G111" r:id="rId114"/>
    <hyperlink ref="G112" r:id="rId115"/>
    <hyperlink ref="G113" r:id="rId116"/>
    <hyperlink ref="G114" r:id="rId117"/>
    <hyperlink ref="G128" r:id="rId118"/>
    <hyperlink ref="G130" r:id="rId119"/>
    <hyperlink ref="G131" r:id="rId120"/>
    <hyperlink ref="G132" r:id="rId121"/>
    <hyperlink ref="G134" r:id="rId122"/>
    <hyperlink ref="G138" r:id="rId123"/>
    <hyperlink ref="G139" r:id="rId124"/>
    <hyperlink ref="G129" r:id="rId125"/>
    <hyperlink ref="G127" r:id="rId126"/>
    <hyperlink ref="G140" r:id="rId127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 Алексей Борисович</dc:creator>
  <cp:lastModifiedBy>Клюев Алексей Борисович</cp:lastModifiedBy>
  <dcterms:created xsi:type="dcterms:W3CDTF">2021-02-07T10:54:47Z</dcterms:created>
  <dcterms:modified xsi:type="dcterms:W3CDTF">2021-04-06T07:19:18Z</dcterms:modified>
</cp:coreProperties>
</file>