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HamStuff\EXCEL\"/>
    </mc:Choice>
  </mc:AlternateContent>
  <bookViews>
    <workbookView xWindow="0" yWindow="0" windowWidth="24000" windowHeight="103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1" i="1" l="1"/>
  <c r="I38" i="1" l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D32" i="1"/>
  <c r="D33" i="1"/>
  <c r="D34" i="1"/>
  <c r="D35" i="1"/>
  <c r="D36" i="1"/>
  <c r="D37" i="1"/>
  <c r="D38" i="1"/>
  <c r="D31" i="1"/>
  <c r="C38" i="1"/>
  <c r="C37" i="1"/>
  <c r="E37" i="1" s="1"/>
  <c r="F37" i="1" s="1"/>
  <c r="G37" i="1" s="1"/>
  <c r="H37" i="1" s="1"/>
  <c r="C36" i="1"/>
  <c r="E36" i="1" s="1"/>
  <c r="F36" i="1" s="1"/>
  <c r="G36" i="1" s="1"/>
  <c r="H36" i="1" s="1"/>
  <c r="C35" i="1"/>
  <c r="E35" i="1" s="1"/>
  <c r="F35" i="1" s="1"/>
  <c r="G35" i="1" s="1"/>
  <c r="H35" i="1" s="1"/>
  <c r="K35" i="1" s="1"/>
  <c r="C45" i="1" s="1"/>
  <c r="C34" i="1"/>
  <c r="C33" i="1"/>
  <c r="E33" i="1" s="1"/>
  <c r="F33" i="1" s="1"/>
  <c r="G33" i="1" s="1"/>
  <c r="H33" i="1" s="1"/>
  <c r="K33" i="1" s="1"/>
  <c r="C43" i="1" s="1"/>
  <c r="C32" i="1"/>
  <c r="E32" i="1" s="1"/>
  <c r="F32" i="1" s="1"/>
  <c r="G32" i="1" s="1"/>
  <c r="H32" i="1" s="1"/>
  <c r="C31" i="1"/>
  <c r="E31" i="1" s="1"/>
  <c r="F31" i="1" s="1"/>
  <c r="G31" i="1" s="1"/>
  <c r="H31" i="1" s="1"/>
  <c r="K31" i="1" s="1"/>
  <c r="C41" i="1" s="1"/>
  <c r="D41" i="1" l="1"/>
  <c r="E41" i="1" s="1"/>
  <c r="F41" i="1" s="1"/>
  <c r="G41" i="1" s="1"/>
  <c r="H41" i="1" s="1"/>
  <c r="I41" i="1" s="1"/>
  <c r="J41" i="1" s="1"/>
  <c r="K41" i="1" s="1"/>
  <c r="L41" i="1" s="1"/>
  <c r="K37" i="1"/>
  <c r="C47" i="1" s="1"/>
  <c r="K32" i="1"/>
  <c r="C42" i="1" s="1"/>
  <c r="K36" i="1"/>
  <c r="C46" i="1" s="1"/>
  <c r="E34" i="1"/>
  <c r="F34" i="1" s="1"/>
  <c r="G34" i="1" s="1"/>
  <c r="H34" i="1" s="1"/>
  <c r="K34" i="1" s="1"/>
  <c r="C44" i="1" s="1"/>
  <c r="E38" i="1"/>
  <c r="F38" i="1" s="1"/>
  <c r="G38" i="1" s="1"/>
  <c r="H38" i="1" s="1"/>
  <c r="K38" i="1" s="1"/>
  <c r="C48" i="1" s="1"/>
  <c r="D43" i="1"/>
  <c r="E43" i="1" s="1"/>
  <c r="F43" i="1" s="1"/>
  <c r="G43" i="1" s="1"/>
  <c r="H43" i="1" s="1"/>
  <c r="I43" i="1" s="1"/>
  <c r="J43" i="1" s="1"/>
  <c r="K43" i="1" s="1"/>
  <c r="L43" i="1" s="1"/>
  <c r="D45" i="1"/>
  <c r="E45" i="1" s="1"/>
  <c r="F45" i="1" s="1"/>
  <c r="G45" i="1" s="1"/>
  <c r="H45" i="1" s="1"/>
  <c r="I45" i="1" s="1"/>
  <c r="J45" i="1" s="1"/>
  <c r="K45" i="1" s="1"/>
  <c r="L45" i="1" s="1"/>
  <c r="D42" i="1" l="1"/>
  <c r="E42" i="1" s="1"/>
  <c r="F42" i="1" s="1"/>
  <c r="G42" i="1" s="1"/>
  <c r="H42" i="1" s="1"/>
  <c r="I42" i="1" s="1"/>
  <c r="J42" i="1" s="1"/>
  <c r="K42" i="1" s="1"/>
  <c r="L42" i="1" s="1"/>
  <c r="D44" i="1"/>
  <c r="E44" i="1" s="1"/>
  <c r="F44" i="1" s="1"/>
  <c r="G44" i="1" s="1"/>
  <c r="H44" i="1" s="1"/>
  <c r="I44" i="1" s="1"/>
  <c r="J44" i="1" s="1"/>
  <c r="K44" i="1" s="1"/>
  <c r="L44" i="1" s="1"/>
  <c r="D46" i="1"/>
  <c r="E46" i="1" s="1"/>
  <c r="F46" i="1" s="1"/>
  <c r="G46" i="1" s="1"/>
  <c r="H46" i="1" s="1"/>
  <c r="I46" i="1" s="1"/>
  <c r="J46" i="1" s="1"/>
  <c r="K46" i="1" s="1"/>
  <c r="L46" i="1" s="1"/>
  <c r="D48" i="1"/>
  <c r="E48" i="1" s="1"/>
  <c r="F48" i="1" s="1"/>
  <c r="G48" i="1" s="1"/>
  <c r="H48" i="1" s="1"/>
  <c r="I48" i="1" s="1"/>
  <c r="J48" i="1" s="1"/>
  <c r="K48" i="1" s="1"/>
  <c r="L48" i="1" s="1"/>
  <c r="D47" i="1"/>
  <c r="E47" i="1" s="1"/>
  <c r="F47" i="1" s="1"/>
  <c r="G47" i="1" s="1"/>
  <c r="H47" i="1" s="1"/>
  <c r="I47" i="1" s="1"/>
  <c r="J47" i="1" s="1"/>
  <c r="K47" i="1" s="1"/>
  <c r="L47" i="1" s="1"/>
</calcChain>
</file>

<file path=xl/sharedStrings.xml><?xml version="1.0" encoding="utf-8"?>
<sst xmlns="http://schemas.openxmlformats.org/spreadsheetml/2006/main" count="26" uniqueCount="26">
  <si>
    <t>Freq</t>
  </si>
  <si>
    <t>Adj Dip L</t>
  </si>
  <si>
    <t>WL</t>
  </si>
  <si>
    <t>Len/WL</t>
  </si>
  <si>
    <t>Fraction</t>
  </si>
  <si>
    <t>Nrmlz</t>
  </si>
  <si>
    <t>FeedlnWL</t>
  </si>
  <si>
    <t>LLWL</t>
  </si>
  <si>
    <t>984xVF</t>
  </si>
  <si>
    <t>Section1</t>
  </si>
  <si>
    <t>LLWL/2</t>
  </si>
  <si>
    <t>80m</t>
  </si>
  <si>
    <t>40m</t>
  </si>
  <si>
    <t>30m</t>
  </si>
  <si>
    <t>20m</t>
  </si>
  <si>
    <t>17m</t>
  </si>
  <si>
    <t>15m</t>
  </si>
  <si>
    <t>12m</t>
  </si>
  <si>
    <t>10m</t>
  </si>
  <si>
    <t>Length</t>
  </si>
  <si>
    <t>Intermediate Calculations</t>
  </si>
  <si>
    <t>Optimum Lengths of Ladder Line less than 150 Feet in Length</t>
  </si>
  <si>
    <t>MinDip</t>
  </si>
  <si>
    <t>Note: A ladder line length of 170 ft. indicates that the dipole is too short for the band.</t>
  </si>
  <si>
    <t>Dipole Length in Feet ===&gt;</t>
  </si>
  <si>
    <t>Feedline Velocity Factor =&gt;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</si>
</sst>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6337778862885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Optimum Ladder Line Lengths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4309358718219923E-2"/>
          <c:y val="0.12078701841101978"/>
          <c:w val="0.89653018372703408"/>
          <c:h val="0.72088764946048411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>
              <a:glow>
                <a:schemeClr val="bg2"/>
              </a:glow>
            </a:effectLst>
          </c:spPr>
          <c:marker>
            <c:symbol val="circle"/>
            <c:size val="5"/>
            <c:spPr>
              <a:solidFill>
                <a:schemeClr val="tx1"/>
              </a:solidFill>
              <a:ln w="63500">
                <a:solidFill>
                  <a:schemeClr val="tx1"/>
                </a:solidFill>
              </a:ln>
              <a:effectLst>
                <a:glow>
                  <a:schemeClr val="bg2"/>
                </a:glow>
              </a:effectLst>
            </c:spPr>
          </c:marker>
          <c:xVal>
            <c:numRef>
              <c:f>Sheet1!$C$41:$C$48</c:f>
              <c:numCache>
                <c:formatCode>0.00</c:formatCode>
                <c:ptCount val="8"/>
                <c:pt idx="0">
                  <c:v>109.6442279461443</c:v>
                </c:pt>
                <c:pt idx="1">
                  <c:v>31.765131397038044</c:v>
                </c:pt>
                <c:pt idx="2">
                  <c:v>12.600002034815532</c:v>
                </c:pt>
                <c:pt idx="3">
                  <c:v>16.986399325385534</c:v>
                </c:pt>
                <c:pt idx="4">
                  <c:v>5.0859404670641828</c:v>
                </c:pt>
                <c:pt idx="5">
                  <c:v>12.017769307795975</c:v>
                </c:pt>
                <c:pt idx="6">
                  <c:v>5.8236323086718702</c:v>
                </c:pt>
                <c:pt idx="7">
                  <c:v>9.4184324883446351</c:v>
                </c:pt>
              </c:numCache>
            </c:numRef>
          </c:xVal>
          <c:yVal>
            <c:numRef>
              <c:f>Sheet1!$A$41:$A$48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noFill/>
              <a:round/>
            </a:ln>
            <a:effectLst>
              <a:glow>
                <a:schemeClr val="bg2"/>
              </a:glow>
            </a:effectLst>
          </c:spPr>
          <c:marker>
            <c:symbol val="circle"/>
            <c:size val="5"/>
            <c:spPr>
              <a:solidFill>
                <a:schemeClr val="tx1"/>
              </a:solidFill>
              <a:ln w="63500">
                <a:solidFill>
                  <a:schemeClr val="tx1"/>
                </a:solidFill>
              </a:ln>
              <a:effectLst>
                <a:glow>
                  <a:schemeClr val="bg2"/>
                </a:glow>
              </a:effectLst>
            </c:spPr>
          </c:marker>
          <c:xVal>
            <c:numRef>
              <c:f>Sheet1!$D$41:$D$48</c:f>
              <c:numCache>
                <c:formatCode>0.00</c:formatCode>
                <c:ptCount val="8"/>
                <c:pt idx="0">
                  <c:v>109.6442279461443</c:v>
                </c:pt>
                <c:pt idx="1">
                  <c:v>93.695201327107966</c:v>
                </c:pt>
                <c:pt idx="2">
                  <c:v>56.333335368148866</c:v>
                </c:pt>
                <c:pt idx="3">
                  <c:v>48.224494563480775</c:v>
                </c:pt>
                <c:pt idx="4">
                  <c:v>29.496083796722399</c:v>
                </c:pt>
                <c:pt idx="5">
                  <c:v>32.87996012051682</c:v>
                </c:pt>
                <c:pt idx="6">
                  <c:v>23.571127298651831</c:v>
                </c:pt>
                <c:pt idx="7">
                  <c:v>25.009981784119283</c:v>
                </c:pt>
              </c:numCache>
            </c:numRef>
          </c:xVal>
          <c:yVal>
            <c:numRef>
              <c:f>Sheet1!$A$41:$A$48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yVal>
          <c:smooth val="0"/>
        </c:ser>
        <c:ser>
          <c:idx val="2"/>
          <c:order val="2"/>
          <c:spPr>
            <a:ln w="25400" cap="rnd">
              <a:noFill/>
              <a:round/>
            </a:ln>
            <a:effectLst>
              <a:glow>
                <a:schemeClr val="bg2"/>
              </a:glow>
            </a:effectLst>
          </c:spPr>
          <c:marker>
            <c:symbol val="circle"/>
            <c:size val="5"/>
            <c:spPr>
              <a:solidFill>
                <a:schemeClr val="accent5"/>
              </a:solidFill>
              <a:ln w="63500">
                <a:solidFill>
                  <a:schemeClr val="tx1"/>
                </a:solidFill>
              </a:ln>
              <a:effectLst>
                <a:glow>
                  <a:schemeClr val="bg2"/>
                </a:glow>
              </a:effectLst>
            </c:spPr>
          </c:marker>
          <c:xVal>
            <c:numRef>
              <c:f>Sheet1!$E$41:$E$48</c:f>
              <c:numCache>
                <c:formatCode>0.00</c:formatCode>
                <c:ptCount val="8"/>
                <c:pt idx="0">
                  <c:v>109.6442279461443</c:v>
                </c:pt>
                <c:pt idx="1">
                  <c:v>93.695201327107966</c:v>
                </c:pt>
                <c:pt idx="2">
                  <c:v>100.0666687014822</c:v>
                </c:pt>
                <c:pt idx="3">
                  <c:v>79.462589801576016</c:v>
                </c:pt>
                <c:pt idx="4">
                  <c:v>53.906227126380614</c:v>
                </c:pt>
                <c:pt idx="5">
                  <c:v>53.742150933237667</c:v>
                </c:pt>
                <c:pt idx="6">
                  <c:v>41.318622288631794</c:v>
                </c:pt>
                <c:pt idx="7">
                  <c:v>40.601531079893931</c:v>
                </c:pt>
              </c:numCache>
            </c:numRef>
          </c:xVal>
          <c:yVal>
            <c:numRef>
              <c:f>Sheet1!$A$41:$A$48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yVal>
          <c:smooth val="0"/>
        </c:ser>
        <c:ser>
          <c:idx val="3"/>
          <c:order val="3"/>
          <c:spPr>
            <a:ln w="25400" cap="rnd">
              <a:noFill/>
              <a:round/>
            </a:ln>
            <a:effectLst>
              <a:glow>
                <a:schemeClr val="bg2"/>
              </a:glow>
            </a:effectLst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63500">
                <a:solidFill>
                  <a:schemeClr val="tx1"/>
                </a:solidFill>
              </a:ln>
              <a:effectLst>
                <a:glow>
                  <a:schemeClr val="bg2"/>
                </a:glow>
              </a:effectLst>
            </c:spPr>
          </c:marker>
          <c:xVal>
            <c:numRef>
              <c:f>Sheet1!$F$41:$F$48</c:f>
              <c:numCache>
                <c:formatCode>0.00</c:formatCode>
                <c:ptCount val="8"/>
                <c:pt idx="0">
                  <c:v>109.6442279461443</c:v>
                </c:pt>
                <c:pt idx="1">
                  <c:v>93.695201327107966</c:v>
                </c:pt>
                <c:pt idx="2">
                  <c:v>143.80000203481552</c:v>
                </c:pt>
                <c:pt idx="3">
                  <c:v>110.70068503967126</c:v>
                </c:pt>
                <c:pt idx="4">
                  <c:v>78.316370456038825</c:v>
                </c:pt>
                <c:pt idx="5">
                  <c:v>74.604341745958521</c:v>
                </c:pt>
                <c:pt idx="6">
                  <c:v>59.066117278611756</c:v>
                </c:pt>
                <c:pt idx="7">
                  <c:v>56.193080375668579</c:v>
                </c:pt>
              </c:numCache>
            </c:numRef>
          </c:xVal>
          <c:yVal>
            <c:numRef>
              <c:f>Sheet1!$A$41:$A$48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yVal>
          <c:smooth val="0"/>
        </c:ser>
        <c:ser>
          <c:idx val="4"/>
          <c:order val="4"/>
          <c:spPr>
            <a:ln w="25400" cap="rnd">
              <a:noFill/>
              <a:round/>
            </a:ln>
            <a:effectLst>
              <a:glow>
                <a:schemeClr val="bg2"/>
              </a:glow>
            </a:effectLst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63500">
                <a:solidFill>
                  <a:schemeClr val="tx1"/>
                </a:solidFill>
              </a:ln>
              <a:effectLst>
                <a:glow>
                  <a:schemeClr val="bg2"/>
                </a:glow>
              </a:effectLst>
            </c:spPr>
          </c:marker>
          <c:xVal>
            <c:numRef>
              <c:f>Sheet1!$G$41:$G$48</c:f>
              <c:numCache>
                <c:formatCode>0.00</c:formatCode>
                <c:ptCount val="8"/>
                <c:pt idx="0">
                  <c:v>109.6442279461443</c:v>
                </c:pt>
                <c:pt idx="1">
                  <c:v>93.695201327107966</c:v>
                </c:pt>
                <c:pt idx="2">
                  <c:v>143.80000203481552</c:v>
                </c:pt>
                <c:pt idx="3">
                  <c:v>141.93878027776648</c:v>
                </c:pt>
                <c:pt idx="4">
                  <c:v>102.72651378569704</c:v>
                </c:pt>
                <c:pt idx="5">
                  <c:v>95.466532558679376</c:v>
                </c:pt>
                <c:pt idx="6">
                  <c:v>76.813612268591726</c:v>
                </c:pt>
                <c:pt idx="7">
                  <c:v>71.784629671443227</c:v>
                </c:pt>
              </c:numCache>
            </c:numRef>
          </c:xVal>
          <c:yVal>
            <c:numRef>
              <c:f>Sheet1!$A$41:$A$48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yVal>
          <c:smooth val="0"/>
        </c:ser>
        <c:ser>
          <c:idx val="5"/>
          <c:order val="5"/>
          <c:spPr>
            <a:ln w="25400" cap="rnd">
              <a:noFill/>
              <a:round/>
            </a:ln>
            <a:effectLst>
              <a:glow>
                <a:schemeClr val="bg2"/>
              </a:glow>
            </a:effectLst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63500">
                <a:solidFill>
                  <a:schemeClr val="tx1"/>
                </a:solidFill>
              </a:ln>
              <a:effectLst>
                <a:glow>
                  <a:schemeClr val="bg2"/>
                </a:glow>
              </a:effectLst>
            </c:spPr>
          </c:marker>
          <c:xVal>
            <c:numRef>
              <c:f>Sheet1!$H$41:$H$48</c:f>
              <c:numCache>
                <c:formatCode>0.00</c:formatCode>
                <c:ptCount val="8"/>
                <c:pt idx="0">
                  <c:v>109.6442279461443</c:v>
                </c:pt>
                <c:pt idx="1">
                  <c:v>93.695201327107966</c:v>
                </c:pt>
                <c:pt idx="2">
                  <c:v>143.80000203481552</c:v>
                </c:pt>
                <c:pt idx="3">
                  <c:v>141.93878027776648</c:v>
                </c:pt>
                <c:pt idx="4">
                  <c:v>127.13665711535525</c:v>
                </c:pt>
                <c:pt idx="5">
                  <c:v>116.32872337140023</c:v>
                </c:pt>
                <c:pt idx="6">
                  <c:v>94.561107258571695</c:v>
                </c:pt>
                <c:pt idx="7">
                  <c:v>87.376178967217882</c:v>
                </c:pt>
              </c:numCache>
            </c:numRef>
          </c:xVal>
          <c:yVal>
            <c:numRef>
              <c:f>Sheet1!$A$41:$A$48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yVal>
          <c:smooth val="0"/>
        </c:ser>
        <c:ser>
          <c:idx val="6"/>
          <c:order val="6"/>
          <c:spPr>
            <a:ln w="25400" cap="rnd">
              <a:noFill/>
              <a:round/>
            </a:ln>
            <a:effectLst>
              <a:glow>
                <a:schemeClr val="bg2"/>
              </a:glow>
            </a:effectLst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63500">
                <a:solidFill>
                  <a:schemeClr val="tx1"/>
                </a:solidFill>
              </a:ln>
              <a:effectLst>
                <a:glow>
                  <a:schemeClr val="bg2"/>
                </a:glow>
              </a:effectLst>
            </c:spPr>
          </c:marker>
          <c:xVal>
            <c:numRef>
              <c:f>Sheet1!$I$41:$I$48</c:f>
              <c:numCache>
                <c:formatCode>0.00</c:formatCode>
                <c:ptCount val="8"/>
                <c:pt idx="0">
                  <c:v>109.6442279461443</c:v>
                </c:pt>
                <c:pt idx="1">
                  <c:v>93.695201327107966</c:v>
                </c:pt>
                <c:pt idx="2">
                  <c:v>143.80000203481552</c:v>
                </c:pt>
                <c:pt idx="3">
                  <c:v>141.93878027776648</c:v>
                </c:pt>
                <c:pt idx="4">
                  <c:v>127.13665711535525</c:v>
                </c:pt>
                <c:pt idx="5">
                  <c:v>137.19091418412108</c:v>
                </c:pt>
                <c:pt idx="6">
                  <c:v>112.30860224855167</c:v>
                </c:pt>
                <c:pt idx="7">
                  <c:v>102.96772826299254</c:v>
                </c:pt>
              </c:numCache>
            </c:numRef>
          </c:xVal>
          <c:yVal>
            <c:numRef>
              <c:f>Sheet1!$A$41:$A$48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yVal>
          <c:smooth val="0"/>
        </c:ser>
        <c:ser>
          <c:idx val="7"/>
          <c:order val="7"/>
          <c:spPr>
            <a:ln w="25400" cap="rnd">
              <a:noFill/>
              <a:round/>
            </a:ln>
            <a:effectLst>
              <a:glow>
                <a:schemeClr val="bg2"/>
              </a:glow>
            </a:effectLst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63500">
                <a:solidFill>
                  <a:schemeClr val="tx1"/>
                </a:solidFill>
              </a:ln>
              <a:effectLst>
                <a:glow>
                  <a:schemeClr val="bg2"/>
                </a:glow>
              </a:effectLst>
            </c:spPr>
          </c:marker>
          <c:xVal>
            <c:numRef>
              <c:f>Sheet1!$J$41:$J$48</c:f>
              <c:numCache>
                <c:formatCode>0.00</c:formatCode>
                <c:ptCount val="8"/>
                <c:pt idx="0">
                  <c:v>109.6442279461443</c:v>
                </c:pt>
                <c:pt idx="1">
                  <c:v>93.695201327107966</c:v>
                </c:pt>
                <c:pt idx="2">
                  <c:v>143.80000203481552</c:v>
                </c:pt>
                <c:pt idx="3">
                  <c:v>141.93878027776648</c:v>
                </c:pt>
                <c:pt idx="4">
                  <c:v>127.13665711535525</c:v>
                </c:pt>
                <c:pt idx="5">
                  <c:v>137.19091418412108</c:v>
                </c:pt>
                <c:pt idx="6">
                  <c:v>130.05609723853163</c:v>
                </c:pt>
                <c:pt idx="7">
                  <c:v>118.55927755876719</c:v>
                </c:pt>
              </c:numCache>
            </c:numRef>
          </c:xVal>
          <c:yVal>
            <c:numRef>
              <c:f>Sheet1!$A$41:$A$48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yVal>
          <c:smooth val="0"/>
        </c:ser>
        <c:ser>
          <c:idx val="8"/>
          <c:order val="8"/>
          <c:spPr>
            <a:ln w="25400" cap="rnd">
              <a:noFill/>
              <a:round/>
            </a:ln>
            <a:effectLst>
              <a:glow>
                <a:schemeClr val="bg2"/>
              </a:glow>
            </a:effectLst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63500">
                <a:solidFill>
                  <a:schemeClr val="tx1"/>
                </a:solidFill>
              </a:ln>
              <a:effectLst>
                <a:glow>
                  <a:schemeClr val="bg2"/>
                </a:glow>
              </a:effectLst>
            </c:spPr>
          </c:marker>
          <c:xVal>
            <c:numRef>
              <c:f>Sheet1!$K$41:$K$48</c:f>
              <c:numCache>
                <c:formatCode>0.00</c:formatCode>
                <c:ptCount val="8"/>
                <c:pt idx="0">
                  <c:v>109.6442279461443</c:v>
                </c:pt>
                <c:pt idx="1">
                  <c:v>93.695201327107966</c:v>
                </c:pt>
                <c:pt idx="2">
                  <c:v>143.80000203481552</c:v>
                </c:pt>
                <c:pt idx="3">
                  <c:v>141.93878027776648</c:v>
                </c:pt>
                <c:pt idx="4">
                  <c:v>127.13665711535525</c:v>
                </c:pt>
                <c:pt idx="5">
                  <c:v>137.19091418412108</c:v>
                </c:pt>
                <c:pt idx="6">
                  <c:v>147.8035922285116</c:v>
                </c:pt>
                <c:pt idx="7">
                  <c:v>134.15082685454183</c:v>
                </c:pt>
              </c:numCache>
            </c:numRef>
          </c:xVal>
          <c:yVal>
            <c:numRef>
              <c:f>Sheet1!$A$41:$A$48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yVal>
          <c:smooth val="0"/>
        </c:ser>
        <c:ser>
          <c:idx val="9"/>
          <c:order val="9"/>
          <c:spPr>
            <a:ln w="25400" cap="rnd">
              <a:noFill/>
              <a:round/>
            </a:ln>
            <a:effectLst>
              <a:glow>
                <a:schemeClr val="bg2"/>
              </a:glow>
            </a:effectLst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63500">
                <a:solidFill>
                  <a:schemeClr val="tx1"/>
                </a:solidFill>
              </a:ln>
              <a:effectLst>
                <a:glow>
                  <a:schemeClr val="bg2"/>
                </a:glow>
              </a:effectLst>
            </c:spPr>
          </c:marker>
          <c:xVal>
            <c:numRef>
              <c:f>Sheet1!$L$41:$L$48</c:f>
              <c:numCache>
                <c:formatCode>0.00</c:formatCode>
                <c:ptCount val="8"/>
                <c:pt idx="0">
                  <c:v>109.6442279461443</c:v>
                </c:pt>
                <c:pt idx="1">
                  <c:v>93.695201327107966</c:v>
                </c:pt>
                <c:pt idx="2">
                  <c:v>143.80000203481552</c:v>
                </c:pt>
                <c:pt idx="3">
                  <c:v>141.93878027776648</c:v>
                </c:pt>
                <c:pt idx="4">
                  <c:v>127.13665711535525</c:v>
                </c:pt>
                <c:pt idx="5">
                  <c:v>137.19091418412108</c:v>
                </c:pt>
                <c:pt idx="6">
                  <c:v>147.8035922285116</c:v>
                </c:pt>
                <c:pt idx="7">
                  <c:v>149.74237615031649</c:v>
                </c:pt>
              </c:numCache>
            </c:numRef>
          </c:xVal>
          <c:yVal>
            <c:numRef>
              <c:f>Sheet1!$A$41:$A$48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265144"/>
        <c:axId val="419258480"/>
      </c:scatterChart>
      <c:valAx>
        <c:axId val="419265144"/>
        <c:scaling>
          <c:orientation val="minMax"/>
        </c:scaling>
        <c:delete val="0"/>
        <c:axPos val="b"/>
        <c:majorGridlines>
          <c:spPr>
            <a:ln w="158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Optimum Ladder-Line</a:t>
                </a:r>
                <a:r>
                  <a:rPr lang="en-US" b="1" baseline="0">
                    <a:solidFill>
                      <a:schemeClr val="tx1"/>
                    </a:solidFill>
                  </a:rPr>
                  <a:t> Length in Feet</a:t>
                </a:r>
                <a:endParaRPr lang="en-US" b="1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rnd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258480"/>
        <c:crosses val="autoZero"/>
        <c:crossBetween val="midCat"/>
      </c:valAx>
      <c:valAx>
        <c:axId val="419258480"/>
        <c:scaling>
          <c:orientation val="minMax"/>
        </c:scaling>
        <c:delete val="1"/>
        <c:axPos val="l"/>
        <c:majorGridlines>
          <c:spPr>
            <a:ln w="19050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80m</a:t>
                </a:r>
                <a:r>
                  <a:rPr lang="en-US" b="1" baseline="0">
                    <a:solidFill>
                      <a:schemeClr val="tx1"/>
                    </a:solidFill>
                  </a:rPr>
                  <a:t>   40m  30m  20m  17m  15m  12m   10m </a:t>
                </a:r>
                <a:endParaRPr lang="en-US" b="1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419265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587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2</xdr:row>
      <xdr:rowOff>152400</xdr:rowOff>
    </xdr:from>
    <xdr:to>
      <xdr:col>11</xdr:col>
      <xdr:colOff>198120</xdr:colOff>
      <xdr:row>25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 Black-Arial">
      <a:majorFont>
        <a:latin typeface="Arial Black" panose="020B0A04020102020204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48"/>
  <sheetViews>
    <sheetView tabSelected="1" topLeftCell="A8" workbookViewId="0">
      <selection activeCell="B33" sqref="B33"/>
    </sheetView>
  </sheetViews>
  <sheetFormatPr defaultRowHeight="14.25" x14ac:dyDescent="0.2"/>
  <sheetData>
    <row r="1" spans="1:23" ht="15" thickBot="1" x14ac:dyDescent="0.25">
      <c r="G1" s="1"/>
      <c r="H1" s="1"/>
      <c r="I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thickBot="1" x14ac:dyDescent="0.3">
      <c r="B2" s="6" t="s">
        <v>24</v>
      </c>
      <c r="C2" s="6"/>
      <c r="D2" s="6"/>
      <c r="E2" s="8">
        <v>130</v>
      </c>
      <c r="G2" s="6" t="s">
        <v>25</v>
      </c>
      <c r="J2" s="9">
        <v>0.9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">
      <c r="C3" s="1"/>
      <c r="G3" s="1"/>
      <c r="H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"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2"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5" x14ac:dyDescent="0.2">
      <c r="K6" s="1"/>
      <c r="L6" s="1"/>
      <c r="M6" s="5"/>
      <c r="N6" s="5"/>
      <c r="O6" s="1"/>
      <c r="P6" s="1"/>
      <c r="Q6" s="1"/>
      <c r="R6" s="1"/>
      <c r="S6" s="1"/>
      <c r="T6" s="1"/>
      <c r="U6" s="1"/>
      <c r="V6" s="1"/>
      <c r="W6" s="1"/>
    </row>
    <row r="7" spans="1:23" ht="15" x14ac:dyDescent="0.2">
      <c r="K7" s="1"/>
      <c r="L7" s="1"/>
      <c r="M7" s="5"/>
      <c r="N7" s="5"/>
      <c r="O7" s="1"/>
      <c r="P7" s="1"/>
      <c r="Q7" s="1"/>
      <c r="R7" s="1"/>
      <c r="S7" s="1"/>
      <c r="T7" s="1"/>
      <c r="U7" s="1"/>
      <c r="V7" s="1"/>
      <c r="W7" s="1"/>
    </row>
    <row r="8" spans="1:23" ht="15" x14ac:dyDescent="0.2">
      <c r="K8" s="1"/>
      <c r="L8" s="1"/>
      <c r="M8" s="5"/>
      <c r="N8" s="5"/>
      <c r="O8" s="1"/>
      <c r="P8" s="1"/>
      <c r="Q8" s="1"/>
      <c r="R8" s="1"/>
      <c r="S8" s="1"/>
      <c r="T8" s="1"/>
      <c r="U8" s="1"/>
      <c r="V8" s="1"/>
      <c r="W8" s="1"/>
    </row>
    <row r="9" spans="1:23" x14ac:dyDescent="0.2">
      <c r="K9" s="1"/>
      <c r="L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"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"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2"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2">
      <c r="A13" s="1"/>
      <c r="B13" s="1"/>
      <c r="C13" s="1"/>
      <c r="D13" s="1"/>
      <c r="E13" s="1"/>
      <c r="F13" s="1"/>
      <c r="G13" s="1"/>
      <c r="H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"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2"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"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2"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x14ac:dyDescent="0.2"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2"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2"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x14ac:dyDescent="0.2"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x14ac:dyDescent="0.2"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2"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2"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x14ac:dyDescent="0.2"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2"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5.75" x14ac:dyDescent="0.25">
      <c r="B27" s="6" t="s">
        <v>23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2"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x14ac:dyDescent="0.2">
      <c r="B29" s="7" t="s">
        <v>22</v>
      </c>
      <c r="E29" t="s">
        <v>20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x14ac:dyDescent="0.2">
      <c r="A30" s="1" t="s">
        <v>0</v>
      </c>
      <c r="B30" s="7" t="s">
        <v>19</v>
      </c>
      <c r="C30" s="1" t="s">
        <v>1</v>
      </c>
      <c r="D30" s="1" t="s">
        <v>2</v>
      </c>
      <c r="E30" s="1" t="s">
        <v>3</v>
      </c>
      <c r="F30" s="1" t="s">
        <v>4</v>
      </c>
      <c r="G30" s="1" t="s">
        <v>5</v>
      </c>
      <c r="H30" s="1" t="s">
        <v>6</v>
      </c>
      <c r="I30" s="1" t="s">
        <v>7</v>
      </c>
      <c r="J30" s="1" t="s">
        <v>10</v>
      </c>
      <c r="K30" s="1" t="s">
        <v>9</v>
      </c>
      <c r="L30" s="1" t="s">
        <v>8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2">
      <c r="A31" s="1">
        <v>3.75</v>
      </c>
      <c r="B31" s="7">
        <v>99</v>
      </c>
      <c r="C31" s="2">
        <f>E2+24/A31</f>
        <v>136.4</v>
      </c>
      <c r="D31" s="3">
        <f t="shared" ref="D31:D38" si="0">984/A31</f>
        <v>262.39999999999998</v>
      </c>
      <c r="E31" s="3">
        <f>C31/D31</f>
        <v>0.51981707317073178</v>
      </c>
      <c r="F31" s="3">
        <f>E31-INT(E31)</f>
        <v>0.51981707317073178</v>
      </c>
      <c r="G31" s="3">
        <f>IF(F31&lt;0.5, F31+1, F31)</f>
        <v>0.51981707317073178</v>
      </c>
      <c r="H31" s="3">
        <f>0.25-(TAN(2.5*(G31-1)))/12.02</f>
        <v>0.46427942050365978</v>
      </c>
      <c r="I31" s="3">
        <f>L31/A31</f>
        <v>236.16</v>
      </c>
      <c r="J31" s="4">
        <f>I31/2</f>
        <v>118.08</v>
      </c>
      <c r="K31" s="2">
        <f t="shared" ref="K31:K38" si="1">H31*I31</f>
        <v>109.6442279461443</v>
      </c>
      <c r="L31" s="1">
        <f>984*J2</f>
        <v>885.6</v>
      </c>
      <c r="M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2">
      <c r="A32" s="1">
        <v>7.15</v>
      </c>
      <c r="B32" s="7">
        <v>51</v>
      </c>
      <c r="C32" s="2">
        <f>E2+24/A32</f>
        <v>133.35664335664336</v>
      </c>
      <c r="D32" s="3">
        <f t="shared" si="0"/>
        <v>137.62237762237763</v>
      </c>
      <c r="E32" s="3">
        <f t="shared" ref="E32:E38" si="2">C32/D32</f>
        <v>0.9690040650406504</v>
      </c>
      <c r="F32" s="3">
        <f t="shared" ref="F32:F38" si="3">E32-INT(E32)</f>
        <v>0.9690040650406504</v>
      </c>
      <c r="G32" s="3">
        <f t="shared" ref="G32:G38" si="4">IF(F32&lt;0.5, F32+1, F32)</f>
        <v>0.9690040650406504</v>
      </c>
      <c r="H32" s="3">
        <f t="shared" ref="H32:H38" si="5">0.25-(TAN(2.5*(G32-1)))/12.02</f>
        <v>0.25645967647789297</v>
      </c>
      <c r="I32" s="3">
        <f>L31/A32</f>
        <v>123.86013986013985</v>
      </c>
      <c r="J32" s="4">
        <f t="shared" ref="J32:J38" si="6">I32/2</f>
        <v>61.930069930069926</v>
      </c>
      <c r="K32" s="2">
        <f t="shared" si="1"/>
        <v>31.765131397038044</v>
      </c>
      <c r="M32" s="1"/>
      <c r="O32" s="1"/>
      <c r="P32" s="1"/>
      <c r="Q32" s="1"/>
      <c r="R32" s="1"/>
      <c r="S32" s="1"/>
      <c r="T32" s="1"/>
      <c r="U32" s="1"/>
      <c r="V32" s="1"/>
      <c r="W32" s="1"/>
    </row>
    <row r="33" spans="1:12" x14ac:dyDescent="0.2">
      <c r="A33" s="1">
        <v>10.125</v>
      </c>
      <c r="B33" s="7">
        <v>37</v>
      </c>
      <c r="C33" s="2">
        <f>E2+24/A33</f>
        <v>132.37037037037038</v>
      </c>
      <c r="D33" s="3">
        <f t="shared" si="0"/>
        <v>97.18518518518519</v>
      </c>
      <c r="E33" s="3">
        <f t="shared" si="2"/>
        <v>1.3620426829268293</v>
      </c>
      <c r="F33" s="3">
        <f t="shared" si="3"/>
        <v>0.36204268292682928</v>
      </c>
      <c r="G33" s="3">
        <f t="shared" si="4"/>
        <v>1.3620426829268293</v>
      </c>
      <c r="H33" s="3">
        <f t="shared" si="5"/>
        <v>0.14405490131267756</v>
      </c>
      <c r="I33" s="3">
        <f>L31/A33</f>
        <v>87.466666666666669</v>
      </c>
      <c r="J33" s="4">
        <f t="shared" si="6"/>
        <v>43.733333333333334</v>
      </c>
      <c r="K33" s="2">
        <f t="shared" si="1"/>
        <v>12.600002034815532</v>
      </c>
    </row>
    <row r="34" spans="1:12" x14ac:dyDescent="0.2">
      <c r="A34" s="1">
        <v>14.175000000000001</v>
      </c>
      <c r="B34" s="7">
        <v>26</v>
      </c>
      <c r="C34" s="2">
        <f>E2+24/A34</f>
        <v>131.6931216931217</v>
      </c>
      <c r="D34" s="3">
        <f t="shared" si="0"/>
        <v>69.417989417989418</v>
      </c>
      <c r="E34" s="3">
        <f t="shared" si="2"/>
        <v>1.8971036585365855</v>
      </c>
      <c r="F34" s="3">
        <f t="shared" si="3"/>
        <v>0.89710365853658547</v>
      </c>
      <c r="G34" s="3">
        <f t="shared" si="4"/>
        <v>0.89710365853658547</v>
      </c>
      <c r="H34" s="3">
        <f t="shared" si="5"/>
        <v>0.27188596481181115</v>
      </c>
      <c r="I34" s="3">
        <f>L31/A34</f>
        <v>62.476190476190474</v>
      </c>
      <c r="J34" s="4">
        <f t="shared" si="6"/>
        <v>31.238095238095237</v>
      </c>
      <c r="K34" s="2">
        <f t="shared" si="1"/>
        <v>16.986399325385534</v>
      </c>
    </row>
    <row r="35" spans="1:12" x14ac:dyDescent="0.2">
      <c r="A35" s="1">
        <v>18.14</v>
      </c>
      <c r="B35" s="7">
        <v>20</v>
      </c>
      <c r="C35" s="2">
        <f>E2+24/A35</f>
        <v>131.32304299889748</v>
      </c>
      <c r="D35" s="3">
        <f t="shared" si="0"/>
        <v>54.24476295479603</v>
      </c>
      <c r="E35" s="3">
        <f t="shared" si="2"/>
        <v>2.4209349593495939</v>
      </c>
      <c r="F35" s="3">
        <f t="shared" si="3"/>
        <v>0.42093495934959391</v>
      </c>
      <c r="G35" s="3">
        <f t="shared" si="4"/>
        <v>1.4209349593495939</v>
      </c>
      <c r="H35" s="3">
        <f t="shared" si="5"/>
        <v>0.10417678418308973</v>
      </c>
      <c r="I35" s="3">
        <f>L31/A35</f>
        <v>48.82028665931643</v>
      </c>
      <c r="J35" s="4">
        <f t="shared" si="6"/>
        <v>24.410143329658215</v>
      </c>
      <c r="K35" s="2">
        <f t="shared" si="1"/>
        <v>5.0859404670641828</v>
      </c>
      <c r="L35" s="1"/>
    </row>
    <row r="36" spans="1:12" x14ac:dyDescent="0.2">
      <c r="A36" s="1">
        <v>21.225000000000001</v>
      </c>
      <c r="B36" s="7">
        <v>17</v>
      </c>
      <c r="C36" s="2">
        <f>E2+24/A36</f>
        <v>131.13074204946997</v>
      </c>
      <c r="D36" s="3">
        <f t="shared" si="0"/>
        <v>46.360424028268547</v>
      </c>
      <c r="E36" s="3">
        <f t="shared" si="2"/>
        <v>2.8285060975609762</v>
      </c>
      <c r="F36" s="3">
        <f t="shared" si="3"/>
        <v>0.82850609756097615</v>
      </c>
      <c r="G36" s="3">
        <f t="shared" si="4"/>
        <v>0.82850609756097615</v>
      </c>
      <c r="H36" s="3">
        <f t="shared" si="5"/>
        <v>0.28802749950086898</v>
      </c>
      <c r="I36" s="3">
        <f>L31/A36</f>
        <v>41.724381625441694</v>
      </c>
      <c r="J36" s="4">
        <f t="shared" si="6"/>
        <v>20.862190812720847</v>
      </c>
      <c r="K36" s="2">
        <f t="shared" si="1"/>
        <v>12.017769307795975</v>
      </c>
      <c r="L36" s="1"/>
    </row>
    <row r="37" spans="1:12" x14ac:dyDescent="0.2">
      <c r="A37" s="1">
        <v>24.95</v>
      </c>
      <c r="B37" s="7">
        <v>15</v>
      </c>
      <c r="C37" s="2">
        <f>E2+24/A37</f>
        <v>130.9619238476954</v>
      </c>
      <c r="D37" s="3">
        <f t="shared" si="0"/>
        <v>39.438877755511022</v>
      </c>
      <c r="E37" s="3">
        <f t="shared" si="2"/>
        <v>3.3206300813008132</v>
      </c>
      <c r="F37" s="3">
        <f t="shared" si="3"/>
        <v>0.32063008130081316</v>
      </c>
      <c r="G37" s="3">
        <f t="shared" si="4"/>
        <v>1.3206300813008132</v>
      </c>
      <c r="H37" s="3">
        <f t="shared" si="5"/>
        <v>0.16406913516414084</v>
      </c>
      <c r="I37" s="3">
        <f>L31/A37</f>
        <v>35.494989979959925</v>
      </c>
      <c r="J37" s="4">
        <f t="shared" si="6"/>
        <v>17.747494989979963</v>
      </c>
      <c r="K37" s="2">
        <f t="shared" si="1"/>
        <v>5.8236323086718702</v>
      </c>
    </row>
    <row r="38" spans="1:12" x14ac:dyDescent="0.2">
      <c r="A38" s="1">
        <v>28.4</v>
      </c>
      <c r="B38" s="7">
        <v>13</v>
      </c>
      <c r="C38" s="2">
        <f>E2+24/A38</f>
        <v>130.8450704225352</v>
      </c>
      <c r="D38" s="3">
        <f t="shared" si="0"/>
        <v>34.647887323943664</v>
      </c>
      <c r="E38" s="3">
        <f t="shared" si="2"/>
        <v>3.7764227642276418</v>
      </c>
      <c r="F38" s="3">
        <f t="shared" si="3"/>
        <v>0.77642276422764178</v>
      </c>
      <c r="G38" s="3">
        <f t="shared" si="4"/>
        <v>0.77642276422764178</v>
      </c>
      <c r="H38" s="3">
        <f t="shared" si="5"/>
        <v>0.30203645287826064</v>
      </c>
      <c r="I38" s="3">
        <f>L31/A38</f>
        <v>31.1830985915493</v>
      </c>
      <c r="J38" s="4">
        <f t="shared" si="6"/>
        <v>15.59154929577465</v>
      </c>
      <c r="K38" s="2">
        <f t="shared" si="1"/>
        <v>9.4184324883446351</v>
      </c>
    </row>
    <row r="39" spans="1:12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2">
      <c r="D40" t="s">
        <v>21</v>
      </c>
    </row>
    <row r="41" spans="1:12" x14ac:dyDescent="0.2">
      <c r="A41" s="1">
        <v>1</v>
      </c>
      <c r="B41" s="1" t="s">
        <v>11</v>
      </c>
      <c r="C41" s="2">
        <f>IF(($E$2&lt;B31), 170, K31)</f>
        <v>109.6442279461443</v>
      </c>
      <c r="D41" s="2">
        <f t="shared" ref="D41:L41" si="7">IF((C41+$J$31)&gt;150, C41, C41+$J$31)</f>
        <v>109.6442279461443</v>
      </c>
      <c r="E41" s="2">
        <f t="shared" si="7"/>
        <v>109.6442279461443</v>
      </c>
      <c r="F41" s="2">
        <f t="shared" si="7"/>
        <v>109.6442279461443</v>
      </c>
      <c r="G41" s="2">
        <f t="shared" si="7"/>
        <v>109.6442279461443</v>
      </c>
      <c r="H41" s="2">
        <f t="shared" si="7"/>
        <v>109.6442279461443</v>
      </c>
      <c r="I41" s="2">
        <f t="shared" si="7"/>
        <v>109.6442279461443</v>
      </c>
      <c r="J41" s="2">
        <f t="shared" si="7"/>
        <v>109.6442279461443</v>
      </c>
      <c r="K41" s="2">
        <f t="shared" si="7"/>
        <v>109.6442279461443</v>
      </c>
      <c r="L41" s="2">
        <f t="shared" si="7"/>
        <v>109.6442279461443</v>
      </c>
    </row>
    <row r="42" spans="1:12" x14ac:dyDescent="0.2">
      <c r="A42" s="1">
        <v>2</v>
      </c>
      <c r="B42" s="1" t="s">
        <v>12</v>
      </c>
      <c r="C42" s="2">
        <f t="shared" ref="C42:C48" si="8">IF(($E$2&lt;B32), 170, K32)</f>
        <v>31.765131397038044</v>
      </c>
      <c r="D42" s="2">
        <f t="shared" ref="D42:L42" si="9">IF((C42+$J$32)&gt;150, C42, C42+$J$32)</f>
        <v>93.695201327107966</v>
      </c>
      <c r="E42" s="2">
        <f t="shared" si="9"/>
        <v>93.695201327107966</v>
      </c>
      <c r="F42" s="2">
        <f t="shared" si="9"/>
        <v>93.695201327107966</v>
      </c>
      <c r="G42" s="2">
        <f t="shared" si="9"/>
        <v>93.695201327107966</v>
      </c>
      <c r="H42" s="2">
        <f t="shared" si="9"/>
        <v>93.695201327107966</v>
      </c>
      <c r="I42" s="2">
        <f t="shared" si="9"/>
        <v>93.695201327107966</v>
      </c>
      <c r="J42" s="2">
        <f t="shared" si="9"/>
        <v>93.695201327107966</v>
      </c>
      <c r="K42" s="2">
        <f t="shared" si="9"/>
        <v>93.695201327107966</v>
      </c>
      <c r="L42" s="2">
        <f t="shared" si="9"/>
        <v>93.695201327107966</v>
      </c>
    </row>
    <row r="43" spans="1:12" x14ac:dyDescent="0.2">
      <c r="A43" s="1">
        <v>3</v>
      </c>
      <c r="B43" s="1" t="s">
        <v>13</v>
      </c>
      <c r="C43" s="2">
        <f t="shared" si="8"/>
        <v>12.600002034815532</v>
      </c>
      <c r="D43" s="2">
        <f t="shared" ref="D43:L43" si="10">IF((C43+$J$33)&gt;150, C43, C43+$J$33)</f>
        <v>56.333335368148866</v>
      </c>
      <c r="E43" s="2">
        <f t="shared" si="10"/>
        <v>100.0666687014822</v>
      </c>
      <c r="F43" s="2">
        <f t="shared" si="10"/>
        <v>143.80000203481552</v>
      </c>
      <c r="G43" s="2">
        <f t="shared" si="10"/>
        <v>143.80000203481552</v>
      </c>
      <c r="H43" s="2">
        <f t="shared" si="10"/>
        <v>143.80000203481552</v>
      </c>
      <c r="I43" s="2">
        <f t="shared" si="10"/>
        <v>143.80000203481552</v>
      </c>
      <c r="J43" s="2">
        <f t="shared" si="10"/>
        <v>143.80000203481552</v>
      </c>
      <c r="K43" s="2">
        <f t="shared" si="10"/>
        <v>143.80000203481552</v>
      </c>
      <c r="L43" s="2">
        <f t="shared" si="10"/>
        <v>143.80000203481552</v>
      </c>
    </row>
    <row r="44" spans="1:12" x14ac:dyDescent="0.2">
      <c r="A44" s="1">
        <v>4</v>
      </c>
      <c r="B44" s="1" t="s">
        <v>14</v>
      </c>
      <c r="C44" s="2">
        <f t="shared" si="8"/>
        <v>16.986399325385534</v>
      </c>
      <c r="D44" s="2">
        <f t="shared" ref="D44:L44" si="11">IF((C44+$J$34)&gt;150, C44, C44+$J$34)</f>
        <v>48.224494563480775</v>
      </c>
      <c r="E44" s="2">
        <f t="shared" si="11"/>
        <v>79.462589801576016</v>
      </c>
      <c r="F44" s="2">
        <f t="shared" si="11"/>
        <v>110.70068503967126</v>
      </c>
      <c r="G44" s="2">
        <f t="shared" si="11"/>
        <v>141.93878027776648</v>
      </c>
      <c r="H44" s="2">
        <f t="shared" si="11"/>
        <v>141.93878027776648</v>
      </c>
      <c r="I44" s="2">
        <f t="shared" si="11"/>
        <v>141.93878027776648</v>
      </c>
      <c r="J44" s="2">
        <f t="shared" si="11"/>
        <v>141.93878027776648</v>
      </c>
      <c r="K44" s="2">
        <f t="shared" si="11"/>
        <v>141.93878027776648</v>
      </c>
      <c r="L44" s="2">
        <f t="shared" si="11"/>
        <v>141.93878027776648</v>
      </c>
    </row>
    <row r="45" spans="1:12" x14ac:dyDescent="0.2">
      <c r="A45" s="1">
        <v>5</v>
      </c>
      <c r="B45" s="1" t="s">
        <v>15</v>
      </c>
      <c r="C45" s="2">
        <f t="shared" si="8"/>
        <v>5.0859404670641828</v>
      </c>
      <c r="D45" s="2">
        <f t="shared" ref="D45:L45" si="12">IF((C45+$J$35)&gt;150, C45, C45+$J$35)</f>
        <v>29.496083796722399</v>
      </c>
      <c r="E45" s="2">
        <f t="shared" si="12"/>
        <v>53.906227126380614</v>
      </c>
      <c r="F45" s="2">
        <f t="shared" si="12"/>
        <v>78.316370456038825</v>
      </c>
      <c r="G45" s="2">
        <f t="shared" si="12"/>
        <v>102.72651378569704</v>
      </c>
      <c r="H45" s="2">
        <f t="shared" si="12"/>
        <v>127.13665711535525</v>
      </c>
      <c r="I45" s="2">
        <f t="shared" si="12"/>
        <v>127.13665711535525</v>
      </c>
      <c r="J45" s="2">
        <f t="shared" si="12"/>
        <v>127.13665711535525</v>
      </c>
      <c r="K45" s="2">
        <f t="shared" si="12"/>
        <v>127.13665711535525</v>
      </c>
      <c r="L45" s="2">
        <f t="shared" si="12"/>
        <v>127.13665711535525</v>
      </c>
    </row>
    <row r="46" spans="1:12" x14ac:dyDescent="0.2">
      <c r="A46" s="1">
        <v>6</v>
      </c>
      <c r="B46" s="1" t="s">
        <v>16</v>
      </c>
      <c r="C46" s="2">
        <f t="shared" si="8"/>
        <v>12.017769307795975</v>
      </c>
      <c r="D46" s="2">
        <f t="shared" ref="D46:L46" si="13">IF((C46+$J$36)&gt;150, C46, C46+$J$36)</f>
        <v>32.87996012051682</v>
      </c>
      <c r="E46" s="2">
        <f t="shared" si="13"/>
        <v>53.742150933237667</v>
      </c>
      <c r="F46" s="2">
        <f t="shared" si="13"/>
        <v>74.604341745958521</v>
      </c>
      <c r="G46" s="2">
        <f t="shared" si="13"/>
        <v>95.466532558679376</v>
      </c>
      <c r="H46" s="2">
        <f t="shared" si="13"/>
        <v>116.32872337140023</v>
      </c>
      <c r="I46" s="2">
        <f t="shared" si="13"/>
        <v>137.19091418412108</v>
      </c>
      <c r="J46" s="2">
        <f t="shared" si="13"/>
        <v>137.19091418412108</v>
      </c>
      <c r="K46" s="2">
        <f t="shared" si="13"/>
        <v>137.19091418412108</v>
      </c>
      <c r="L46" s="2">
        <f t="shared" si="13"/>
        <v>137.19091418412108</v>
      </c>
    </row>
    <row r="47" spans="1:12" x14ac:dyDescent="0.2">
      <c r="A47" s="1">
        <v>7</v>
      </c>
      <c r="B47" s="1" t="s">
        <v>17</v>
      </c>
      <c r="C47" s="2">
        <f t="shared" si="8"/>
        <v>5.8236323086718702</v>
      </c>
      <c r="D47" s="2">
        <f t="shared" ref="D47:L47" si="14">IF((C47+$J$37)&gt;150, C47, C47+$J$37)</f>
        <v>23.571127298651831</v>
      </c>
      <c r="E47" s="2">
        <f t="shared" si="14"/>
        <v>41.318622288631794</v>
      </c>
      <c r="F47" s="2">
        <f t="shared" si="14"/>
        <v>59.066117278611756</v>
      </c>
      <c r="G47" s="2">
        <f t="shared" si="14"/>
        <v>76.813612268591726</v>
      </c>
      <c r="H47" s="2">
        <f t="shared" si="14"/>
        <v>94.561107258571695</v>
      </c>
      <c r="I47" s="2">
        <f t="shared" si="14"/>
        <v>112.30860224855167</v>
      </c>
      <c r="J47" s="2">
        <f t="shared" si="14"/>
        <v>130.05609723853163</v>
      </c>
      <c r="K47" s="2">
        <f t="shared" si="14"/>
        <v>147.8035922285116</v>
      </c>
      <c r="L47" s="2">
        <f t="shared" si="14"/>
        <v>147.8035922285116</v>
      </c>
    </row>
    <row r="48" spans="1:12" x14ac:dyDescent="0.2">
      <c r="A48" s="1">
        <v>8</v>
      </c>
      <c r="B48" s="1" t="s">
        <v>18</v>
      </c>
      <c r="C48" s="2">
        <f t="shared" si="8"/>
        <v>9.4184324883446351</v>
      </c>
      <c r="D48" s="2">
        <f t="shared" ref="D48:L48" si="15">IF((C48+$J$38)&gt;150, C48, C48+$J$38)</f>
        <v>25.009981784119283</v>
      </c>
      <c r="E48" s="2">
        <f t="shared" si="15"/>
        <v>40.601531079893931</v>
      </c>
      <c r="F48" s="2">
        <f t="shared" si="15"/>
        <v>56.193080375668579</v>
      </c>
      <c r="G48" s="2">
        <f t="shared" si="15"/>
        <v>71.784629671443227</v>
      </c>
      <c r="H48" s="2">
        <f t="shared" si="15"/>
        <v>87.376178967217882</v>
      </c>
      <c r="I48" s="2">
        <f t="shared" si="15"/>
        <v>102.96772826299254</v>
      </c>
      <c r="J48" s="2">
        <f t="shared" si="15"/>
        <v>118.55927755876719</v>
      </c>
      <c r="K48" s="2">
        <f t="shared" si="15"/>
        <v>134.15082685454183</v>
      </c>
      <c r="L48" s="2">
        <f t="shared" si="15"/>
        <v>149.74237615031649</v>
      </c>
    </row>
  </sheetData>
  <pageMargins left="0.7" right="0.7" top="0.75" bottom="0.75" header="0.3" footer="0.3"/>
  <pageSetup scale="20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 Moore</dc:creator>
  <cp:lastModifiedBy>Cecil Moore</cp:lastModifiedBy>
  <dcterms:created xsi:type="dcterms:W3CDTF">2015-02-27T16:36:07Z</dcterms:created>
  <dcterms:modified xsi:type="dcterms:W3CDTF">2015-04-01T18:04:52Z</dcterms:modified>
</cp:coreProperties>
</file>