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2995" windowHeight="1005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9" i="1" l="1"/>
  <c r="D72" i="1"/>
  <c r="D54" i="1"/>
  <c r="D38" i="1"/>
  <c r="D30" i="1"/>
  <c r="D20" i="1"/>
  <c r="D73" i="1" l="1"/>
</calcChain>
</file>

<file path=xl/sharedStrings.xml><?xml version="1.0" encoding="utf-8"?>
<sst xmlns="http://schemas.openxmlformats.org/spreadsheetml/2006/main" count="116" uniqueCount="76">
  <si>
    <t>Резисторы СМД 0603</t>
  </si>
  <si>
    <t>Номинал</t>
  </si>
  <si>
    <t>Кол-во</t>
  </si>
  <si>
    <t>№ По схеме</t>
  </si>
  <si>
    <t>270 ом</t>
  </si>
  <si>
    <t>R2,R3,R4</t>
  </si>
  <si>
    <t>1к</t>
  </si>
  <si>
    <t>R12,R13</t>
  </si>
  <si>
    <t>2,2k</t>
  </si>
  <si>
    <t>R16</t>
  </si>
  <si>
    <t>3,9k</t>
  </si>
  <si>
    <t>R1</t>
  </si>
  <si>
    <t>10k</t>
  </si>
  <si>
    <t>22k</t>
  </si>
  <si>
    <t>R5</t>
  </si>
  <si>
    <t>100k</t>
  </si>
  <si>
    <t>R6</t>
  </si>
  <si>
    <t>Конденсаторы СМД 0603</t>
  </si>
  <si>
    <t>1,2p</t>
  </si>
  <si>
    <t>Примечание</t>
  </si>
  <si>
    <t>Не обязательно</t>
  </si>
  <si>
    <t>22p</t>
  </si>
  <si>
    <t>C6</t>
  </si>
  <si>
    <t>36p</t>
  </si>
  <si>
    <t>C8,C10</t>
  </si>
  <si>
    <t>62p</t>
  </si>
  <si>
    <t>C9</t>
  </si>
  <si>
    <t>C5,C7,C13,C14,C17</t>
  </si>
  <si>
    <t>C1,C2,C11,C15,C16</t>
  </si>
  <si>
    <t>Резисторы СМД 0805</t>
  </si>
  <si>
    <t>R15</t>
  </si>
  <si>
    <t>15k</t>
  </si>
  <si>
    <t>R7,R10,R11</t>
  </si>
  <si>
    <t>R9,R14</t>
  </si>
  <si>
    <t>R8</t>
  </si>
  <si>
    <t>Устанавливается, если не требуется делитель R7,R8</t>
  </si>
  <si>
    <t>Возможна установка перемычки, если делитель не требуется</t>
  </si>
  <si>
    <t>Конденсаторы СМД 0805</t>
  </si>
  <si>
    <t>10,0 uF</t>
  </si>
  <si>
    <t>C3</t>
  </si>
  <si>
    <t>Конденсаторы СМД танталовый типоразмер С</t>
  </si>
  <si>
    <t>47,0uF x 16V</t>
  </si>
  <si>
    <t>C4</t>
  </si>
  <si>
    <t>Индуктивности СМД 0805</t>
  </si>
  <si>
    <t>0,33uH</t>
  </si>
  <si>
    <t>L1,L2</t>
  </si>
  <si>
    <t>10uH</t>
  </si>
  <si>
    <t>L3</t>
  </si>
  <si>
    <t>Стоимость руб</t>
  </si>
  <si>
    <t>Список комплектующих для синтезатора р/ст Яшма-Н</t>
  </si>
  <si>
    <t>Светодиод красный 0805 12МКД</t>
  </si>
  <si>
    <t>LED1</t>
  </si>
  <si>
    <t>Кнопка тактовая KLS7-TS6601-5.0-180</t>
  </si>
  <si>
    <t>S2</t>
  </si>
  <si>
    <t>Разъемы</t>
  </si>
  <si>
    <t>Вилка на плату B3B-EH-A</t>
  </si>
  <si>
    <t>XP1..6</t>
  </si>
  <si>
    <t>У XP1,XP4,XP6 средний контакт удаляется</t>
  </si>
  <si>
    <t>Корпус разъема EHR-3</t>
  </si>
  <si>
    <t>Контакт SEH-001T-P0.6</t>
  </si>
  <si>
    <t>PLS-4</t>
  </si>
  <si>
    <t>SWIM</t>
  </si>
  <si>
    <t>PLS-2</t>
  </si>
  <si>
    <t>Перемычка компьютерная</t>
  </si>
  <si>
    <t>S1</t>
  </si>
  <si>
    <t>Микросхемы</t>
  </si>
  <si>
    <t>КГ 50 Мгц</t>
  </si>
  <si>
    <t>U3</t>
  </si>
  <si>
    <t>Возможна установка СМД генератора типоразмера от 2.5х2 до 7.5х5</t>
  </si>
  <si>
    <t>LP2985-3.0V</t>
  </si>
  <si>
    <t>U1</t>
  </si>
  <si>
    <t>AD9834BRUZ</t>
  </si>
  <si>
    <t>U2</t>
  </si>
  <si>
    <t>STM8L051F3</t>
  </si>
  <si>
    <t>U4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</si>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</sst>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2" fontId="0" fillId="0" borderId="0" xfId="0" applyNumberFormat="1"/>
    <xf numFmtId="0" fontId="0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2" fontId="0" fillId="0" borderId="0" xfId="0" applyNumberFormat="1" applyAlignment="1">
      <alignment horizontal="right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/>
    <xf numFmtId="2" fontId="0" fillId="3" borderId="1" xfId="0" applyNumberFormat="1" applyFill="1" applyBorder="1"/>
    <xf numFmtId="0" fontId="1" fillId="0" borderId="0" xfId="0" applyFont="1" applyAlignment="1">
      <alignment horizontal="center" wrapText="1"/>
    </xf>
    <xf numFmtId="0" fontId="0" fillId="3" borderId="1" xfId="0" applyFill="1" applyBorder="1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4" borderId="1" xfId="0" applyFont="1" applyFill="1" applyBorder="1" applyAlignment="1">
      <alignment horizontal="left"/>
    </xf>
    <xf numFmtId="0" fontId="0" fillId="4" borderId="1" xfId="0" applyFill="1" applyBorder="1"/>
    <xf numFmtId="0" fontId="0" fillId="4" borderId="1" xfId="0" applyFont="1" applyFill="1" applyBorder="1" applyAlignment="1">
      <alignment vertical="center"/>
    </xf>
    <xf numFmtId="0" fontId="0" fillId="5" borderId="1" xfId="0" applyFont="1" applyFill="1" applyBorder="1" applyAlignment="1">
      <alignment horizontal="right"/>
    </xf>
    <xf numFmtId="0" fontId="0" fillId="5" borderId="1" xfId="0" applyFill="1" applyBorder="1"/>
    <xf numFmtId="2" fontId="0" fillId="5" borderId="1" xfId="0" applyNumberFormat="1" applyFill="1" applyBorder="1"/>
    <xf numFmtId="2" fontId="0" fillId="5" borderId="1" xfId="0" applyNumberFormat="1" applyFont="1" applyFill="1" applyBorder="1" applyAlignment="1">
      <alignment horizontal="right"/>
    </xf>
    <xf numFmtId="0" fontId="0" fillId="6" borderId="1" xfId="0" applyFont="1" applyFill="1" applyBorder="1" applyAlignment="1">
      <alignment horizontal="left" wrapText="1"/>
    </xf>
    <xf numFmtId="0" fontId="0" fillId="6" borderId="1" xfId="0" applyFill="1" applyBorder="1" applyAlignment="1">
      <alignment wrapText="1"/>
    </xf>
    <xf numFmtId="0" fontId="0" fillId="2" borderId="0" xfId="0" applyFill="1" applyAlignment="1">
      <alignment horizontal="right"/>
    </xf>
    <xf numFmtId="2" fontId="0" fillId="2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"/>
  <sheetViews>
    <sheetView tabSelected="1" workbookViewId="0">
      <selection activeCell="I12" sqref="I12"/>
    </sheetView>
  </sheetViews>
  <sheetFormatPr defaultRowHeight="15" x14ac:dyDescent="0.25"/>
  <cols>
    <col min="1" max="1" width="26.140625" bestFit="1" customWidth="1"/>
    <col min="2" max="2" width="7.28515625" bestFit="1" customWidth="1"/>
    <col min="3" max="3" width="17.28515625" bestFit="1" customWidth="1"/>
    <col min="4" max="4" width="14.42578125" style="1" bestFit="1" customWidth="1"/>
    <col min="5" max="5" width="36.85546875" style="15" bestFit="1" customWidth="1"/>
  </cols>
  <sheetData>
    <row r="1" spans="1:5" ht="18.75" x14ac:dyDescent="0.3">
      <c r="A1" s="4" t="s">
        <v>49</v>
      </c>
      <c r="B1" s="4"/>
      <c r="C1" s="4"/>
      <c r="D1" s="4"/>
      <c r="E1" s="4"/>
    </row>
    <row r="2" spans="1:5" ht="18.75" x14ac:dyDescent="0.3">
      <c r="A2" s="3"/>
      <c r="B2" s="3"/>
      <c r="C2" s="3"/>
      <c r="D2" s="3"/>
      <c r="E2" s="12"/>
    </row>
    <row r="3" spans="1:5" x14ac:dyDescent="0.25">
      <c r="A3" s="8" t="s">
        <v>65</v>
      </c>
      <c r="B3" s="8"/>
      <c r="C3" s="8"/>
      <c r="D3" s="8"/>
      <c r="E3" s="8"/>
    </row>
    <row r="4" spans="1:5" s="2" customFormat="1" x14ac:dyDescent="0.25">
      <c r="A4" s="10" t="s">
        <v>1</v>
      </c>
      <c r="B4" s="10" t="s">
        <v>2</v>
      </c>
      <c r="C4" s="10" t="s">
        <v>3</v>
      </c>
      <c r="D4" s="11" t="s">
        <v>48</v>
      </c>
      <c r="E4" s="13" t="s">
        <v>19</v>
      </c>
    </row>
    <row r="5" spans="1:5" s="2" customFormat="1" ht="30" x14ac:dyDescent="0.25">
      <c r="A5" s="16" t="s">
        <v>66</v>
      </c>
      <c r="B5" s="19">
        <v>1</v>
      </c>
      <c r="C5" s="16" t="s">
        <v>67</v>
      </c>
      <c r="D5" s="22">
        <v>180</v>
      </c>
      <c r="E5" s="23" t="s">
        <v>68</v>
      </c>
    </row>
    <row r="6" spans="1:5" s="2" customFormat="1" x14ac:dyDescent="0.25">
      <c r="A6" s="16" t="s">
        <v>69</v>
      </c>
      <c r="B6" s="19">
        <v>1</v>
      </c>
      <c r="C6" s="16" t="s">
        <v>70</v>
      </c>
      <c r="D6" s="22">
        <v>30</v>
      </c>
      <c r="E6" s="23"/>
    </row>
    <row r="7" spans="1:5" s="2" customFormat="1" x14ac:dyDescent="0.25">
      <c r="A7" s="16" t="s">
        <v>71</v>
      </c>
      <c r="B7" s="19">
        <v>1</v>
      </c>
      <c r="C7" s="16" t="s">
        <v>72</v>
      </c>
      <c r="D7" s="22">
        <v>450</v>
      </c>
      <c r="E7" s="23"/>
    </row>
    <row r="8" spans="1:5" s="2" customFormat="1" x14ac:dyDescent="0.25">
      <c r="A8" s="16" t="s">
        <v>73</v>
      </c>
      <c r="B8" s="19">
        <v>1</v>
      </c>
      <c r="C8" s="16" t="s">
        <v>74</v>
      </c>
      <c r="D8" s="22">
        <v>48</v>
      </c>
      <c r="E8" s="23"/>
    </row>
    <row r="9" spans="1:5" x14ac:dyDescent="0.25">
      <c r="A9" s="5"/>
      <c r="B9" s="6"/>
      <c r="C9" s="5"/>
      <c r="D9" s="7">
        <f>SUM(D5:D8)</f>
        <v>708</v>
      </c>
      <c r="E9" s="14"/>
    </row>
    <row r="11" spans="1:5" x14ac:dyDescent="0.25">
      <c r="A11" s="9" t="s">
        <v>0</v>
      </c>
      <c r="B11" s="9"/>
      <c r="C11" s="9"/>
      <c r="D11" s="9"/>
      <c r="E11" s="9"/>
    </row>
    <row r="12" spans="1:5" x14ac:dyDescent="0.25">
      <c r="A12" s="10" t="s">
        <v>1</v>
      </c>
      <c r="B12" s="10" t="s">
        <v>2</v>
      </c>
      <c r="C12" s="10" t="s">
        <v>3</v>
      </c>
      <c r="D12" s="11" t="s">
        <v>48</v>
      </c>
      <c r="E12" s="13" t="s">
        <v>19</v>
      </c>
    </row>
    <row r="13" spans="1:5" x14ac:dyDescent="0.25">
      <c r="A13" s="17" t="s">
        <v>4</v>
      </c>
      <c r="B13" s="20">
        <v>3</v>
      </c>
      <c r="C13" s="17" t="s">
        <v>5</v>
      </c>
      <c r="D13" s="21">
        <v>2.7</v>
      </c>
      <c r="E13" s="24"/>
    </row>
    <row r="14" spans="1:5" x14ac:dyDescent="0.25">
      <c r="A14" s="17" t="s">
        <v>6</v>
      </c>
      <c r="B14" s="20">
        <v>2</v>
      </c>
      <c r="C14" s="17" t="s">
        <v>7</v>
      </c>
      <c r="D14" s="21">
        <v>1.8</v>
      </c>
      <c r="E14" s="24"/>
    </row>
    <row r="15" spans="1:5" x14ac:dyDescent="0.25">
      <c r="A15" s="17" t="s">
        <v>8</v>
      </c>
      <c r="B15" s="20">
        <v>1</v>
      </c>
      <c r="C15" s="17" t="s">
        <v>9</v>
      </c>
      <c r="D15" s="21">
        <v>0.9</v>
      </c>
      <c r="E15" s="24"/>
    </row>
    <row r="16" spans="1:5" x14ac:dyDescent="0.25">
      <c r="A16" s="17" t="s">
        <v>10</v>
      </c>
      <c r="B16" s="20">
        <v>1</v>
      </c>
      <c r="C16" s="17" t="s">
        <v>11</v>
      </c>
      <c r="D16" s="21">
        <v>0.9</v>
      </c>
      <c r="E16" s="24"/>
    </row>
    <row r="17" spans="1:5" x14ac:dyDescent="0.25">
      <c r="A17" s="17" t="s">
        <v>12</v>
      </c>
      <c r="B17" s="20">
        <v>2</v>
      </c>
      <c r="C17" s="17" t="s">
        <v>33</v>
      </c>
      <c r="D17" s="21">
        <v>1.8</v>
      </c>
      <c r="E17" s="24"/>
    </row>
    <row r="18" spans="1:5" x14ac:dyDescent="0.25">
      <c r="A18" s="17" t="s">
        <v>13</v>
      </c>
      <c r="B18" s="20">
        <v>1</v>
      </c>
      <c r="C18" s="17" t="s">
        <v>14</v>
      </c>
      <c r="D18" s="21">
        <v>0.9</v>
      </c>
      <c r="E18" s="24"/>
    </row>
    <row r="19" spans="1:5" x14ac:dyDescent="0.25">
      <c r="A19" s="17" t="s">
        <v>15</v>
      </c>
      <c r="B19" s="20">
        <v>1</v>
      </c>
      <c r="C19" s="17" t="s">
        <v>16</v>
      </c>
      <c r="D19" s="21">
        <v>0.9</v>
      </c>
      <c r="E19" s="24"/>
    </row>
    <row r="20" spans="1:5" x14ac:dyDescent="0.25">
      <c r="D20" s="1">
        <f>SUM(D13:D19)</f>
        <v>9.9000000000000021</v>
      </c>
    </row>
    <row r="22" spans="1:5" x14ac:dyDescent="0.25">
      <c r="A22" s="9" t="s">
        <v>17</v>
      </c>
      <c r="B22" s="9"/>
      <c r="C22" s="9"/>
      <c r="D22" s="9"/>
      <c r="E22" s="9"/>
    </row>
    <row r="23" spans="1:5" x14ac:dyDescent="0.25">
      <c r="A23" s="10" t="s">
        <v>1</v>
      </c>
      <c r="B23" s="10" t="s">
        <v>2</v>
      </c>
      <c r="C23" s="10" t="s">
        <v>3</v>
      </c>
      <c r="D23" s="11" t="s">
        <v>48</v>
      </c>
      <c r="E23" s="13" t="s">
        <v>19</v>
      </c>
    </row>
    <row r="24" spans="1:5" x14ac:dyDescent="0.25">
      <c r="A24" s="17" t="s">
        <v>18</v>
      </c>
      <c r="B24" s="20">
        <v>2</v>
      </c>
      <c r="C24" s="17"/>
      <c r="D24" s="21"/>
      <c r="E24" s="24" t="s">
        <v>20</v>
      </c>
    </row>
    <row r="25" spans="1:5" x14ac:dyDescent="0.25">
      <c r="A25" s="17" t="s">
        <v>21</v>
      </c>
      <c r="B25" s="20">
        <v>1</v>
      </c>
      <c r="C25" s="17" t="s">
        <v>22</v>
      </c>
      <c r="D25" s="21">
        <v>3</v>
      </c>
      <c r="E25" s="24"/>
    </row>
    <row r="26" spans="1:5" x14ac:dyDescent="0.25">
      <c r="A26" s="17" t="s">
        <v>23</v>
      </c>
      <c r="B26" s="20">
        <v>2</v>
      </c>
      <c r="C26" s="17" t="s">
        <v>24</v>
      </c>
      <c r="D26" s="21">
        <v>6</v>
      </c>
      <c r="E26" s="24"/>
    </row>
    <row r="27" spans="1:5" x14ac:dyDescent="0.25">
      <c r="A27" s="17" t="s">
        <v>25</v>
      </c>
      <c r="B27" s="20">
        <v>1</v>
      </c>
      <c r="C27" s="17" t="s">
        <v>26</v>
      </c>
      <c r="D27" s="21">
        <v>3</v>
      </c>
      <c r="E27" s="24"/>
    </row>
    <row r="28" spans="1:5" x14ac:dyDescent="0.25">
      <c r="A28" s="17">
        <v>0.01</v>
      </c>
      <c r="B28" s="20">
        <v>5</v>
      </c>
      <c r="C28" s="17" t="s">
        <v>27</v>
      </c>
      <c r="D28" s="21">
        <v>15</v>
      </c>
      <c r="E28" s="24"/>
    </row>
    <row r="29" spans="1:5" x14ac:dyDescent="0.25">
      <c r="A29" s="17">
        <v>0.1</v>
      </c>
      <c r="B29" s="20">
        <v>5</v>
      </c>
      <c r="C29" s="17" t="s">
        <v>28</v>
      </c>
      <c r="D29" s="21">
        <v>15</v>
      </c>
      <c r="E29" s="24"/>
    </row>
    <row r="30" spans="1:5" x14ac:dyDescent="0.25">
      <c r="D30" s="1">
        <f>SUM(D25:D29)</f>
        <v>42</v>
      </c>
    </row>
    <row r="32" spans="1:5" x14ac:dyDescent="0.25">
      <c r="A32" s="9" t="s">
        <v>29</v>
      </c>
      <c r="B32" s="9"/>
      <c r="C32" s="9"/>
      <c r="D32" s="9"/>
      <c r="E32" s="9"/>
    </row>
    <row r="33" spans="1:5" x14ac:dyDescent="0.25">
      <c r="A33" s="10" t="s">
        <v>1</v>
      </c>
      <c r="B33" s="10" t="s">
        <v>2</v>
      </c>
      <c r="C33" s="10" t="s">
        <v>3</v>
      </c>
      <c r="D33" s="11" t="s">
        <v>48</v>
      </c>
      <c r="E33" s="13" t="s">
        <v>19</v>
      </c>
    </row>
    <row r="34" spans="1:5" x14ac:dyDescent="0.25">
      <c r="A34" s="17">
        <v>470</v>
      </c>
      <c r="B34" s="20">
        <v>1</v>
      </c>
      <c r="C34" s="17" t="s">
        <v>30</v>
      </c>
      <c r="D34" s="21">
        <v>0.9</v>
      </c>
      <c r="E34" s="24"/>
    </row>
    <row r="35" spans="1:5" ht="30" x14ac:dyDescent="0.25">
      <c r="A35" s="17" t="s">
        <v>12</v>
      </c>
      <c r="B35" s="20">
        <v>1</v>
      </c>
      <c r="C35" s="17" t="s">
        <v>34</v>
      </c>
      <c r="D35" s="21">
        <v>0.9</v>
      </c>
      <c r="E35" s="24" t="s">
        <v>36</v>
      </c>
    </row>
    <row r="36" spans="1:5" x14ac:dyDescent="0.25">
      <c r="A36" s="17" t="s">
        <v>31</v>
      </c>
      <c r="B36" s="20">
        <v>3</v>
      </c>
      <c r="C36" s="17" t="s">
        <v>32</v>
      </c>
      <c r="D36" s="21">
        <v>2.7</v>
      </c>
      <c r="E36" s="24"/>
    </row>
    <row r="37" spans="1:5" ht="30" x14ac:dyDescent="0.25">
      <c r="A37" s="17">
        <v>0</v>
      </c>
      <c r="B37" s="20">
        <v>1</v>
      </c>
      <c r="C37" s="17" t="s">
        <v>34</v>
      </c>
      <c r="D37" s="21">
        <v>0.9</v>
      </c>
      <c r="E37" s="24" t="s">
        <v>35</v>
      </c>
    </row>
    <row r="38" spans="1:5" x14ac:dyDescent="0.25">
      <c r="D38" s="1">
        <f>SUM(D34:D37)</f>
        <v>5.4</v>
      </c>
    </row>
    <row r="40" spans="1:5" x14ac:dyDescent="0.25">
      <c r="A40" s="9" t="s">
        <v>37</v>
      </c>
      <c r="B40" s="9"/>
      <c r="C40" s="9"/>
      <c r="D40" s="9"/>
      <c r="E40" s="9"/>
    </row>
    <row r="41" spans="1:5" x14ac:dyDescent="0.25">
      <c r="A41" s="10" t="s">
        <v>1</v>
      </c>
      <c r="B41" s="10" t="s">
        <v>2</v>
      </c>
      <c r="C41" s="10" t="s">
        <v>3</v>
      </c>
      <c r="D41" s="11" t="s">
        <v>48</v>
      </c>
      <c r="E41" s="13" t="s">
        <v>19</v>
      </c>
    </row>
    <row r="42" spans="1:5" x14ac:dyDescent="0.25">
      <c r="A42" s="17" t="s">
        <v>38</v>
      </c>
      <c r="B42" s="20">
        <v>1</v>
      </c>
      <c r="C42" s="17" t="s">
        <v>39</v>
      </c>
      <c r="D42" s="21">
        <v>10</v>
      </c>
      <c r="E42" s="24"/>
    </row>
    <row r="45" spans="1:5" x14ac:dyDescent="0.25">
      <c r="A45" s="9" t="s">
        <v>40</v>
      </c>
      <c r="B45" s="9"/>
      <c r="C45" s="9"/>
      <c r="D45" s="9"/>
      <c r="E45" s="9"/>
    </row>
    <row r="46" spans="1:5" x14ac:dyDescent="0.25">
      <c r="A46" s="10" t="s">
        <v>1</v>
      </c>
      <c r="B46" s="10" t="s">
        <v>2</v>
      </c>
      <c r="C46" s="10" t="s">
        <v>3</v>
      </c>
      <c r="D46" s="11" t="s">
        <v>48</v>
      </c>
      <c r="E46" s="13" t="s">
        <v>19</v>
      </c>
    </row>
    <row r="47" spans="1:5" x14ac:dyDescent="0.25">
      <c r="A47" s="17" t="s">
        <v>41</v>
      </c>
      <c r="B47" s="20">
        <v>1</v>
      </c>
      <c r="C47" s="17" t="s">
        <v>42</v>
      </c>
      <c r="D47" s="21">
        <v>25</v>
      </c>
      <c r="E47" s="24"/>
    </row>
    <row r="50" spans="1:5" x14ac:dyDescent="0.25">
      <c r="A50" s="9" t="s">
        <v>43</v>
      </c>
      <c r="B50" s="9"/>
      <c r="C50" s="9"/>
      <c r="D50" s="9"/>
      <c r="E50" s="9"/>
    </row>
    <row r="51" spans="1:5" x14ac:dyDescent="0.25">
      <c r="A51" s="10" t="s">
        <v>1</v>
      </c>
      <c r="B51" s="10" t="s">
        <v>2</v>
      </c>
      <c r="C51" s="10" t="s">
        <v>3</v>
      </c>
      <c r="D51" s="11" t="s">
        <v>48</v>
      </c>
      <c r="E51" s="13" t="s">
        <v>19</v>
      </c>
    </row>
    <row r="52" spans="1:5" x14ac:dyDescent="0.25">
      <c r="A52" s="17" t="s">
        <v>44</v>
      </c>
      <c r="B52" s="20">
        <v>2</v>
      </c>
      <c r="C52" s="17" t="s">
        <v>45</v>
      </c>
      <c r="D52" s="21">
        <v>24</v>
      </c>
      <c r="E52" s="24"/>
    </row>
    <row r="53" spans="1:5" x14ac:dyDescent="0.25">
      <c r="A53" s="17" t="s">
        <v>46</v>
      </c>
      <c r="B53" s="20">
        <v>1</v>
      </c>
      <c r="C53" s="17" t="s">
        <v>47</v>
      </c>
      <c r="D53" s="21">
        <v>12</v>
      </c>
      <c r="E53" s="24"/>
    </row>
    <row r="54" spans="1:5" x14ac:dyDescent="0.25">
      <c r="D54" s="1">
        <f>SUM(D52:D53)</f>
        <v>36</v>
      </c>
    </row>
    <row r="56" spans="1:5" x14ac:dyDescent="0.25">
      <c r="A56" s="9" t="s">
        <v>50</v>
      </c>
      <c r="B56" s="9"/>
      <c r="C56" s="9"/>
      <c r="D56" s="9"/>
      <c r="E56" s="9"/>
    </row>
    <row r="57" spans="1:5" x14ac:dyDescent="0.25">
      <c r="A57" s="17"/>
      <c r="B57" s="20">
        <v>1</v>
      </c>
      <c r="C57" s="17" t="s">
        <v>51</v>
      </c>
      <c r="D57" s="21">
        <v>28</v>
      </c>
      <c r="E57" s="24"/>
    </row>
    <row r="60" spans="1:5" x14ac:dyDescent="0.25">
      <c r="A60" s="9" t="s">
        <v>52</v>
      </c>
      <c r="B60" s="9"/>
      <c r="C60" s="9"/>
      <c r="D60" s="9"/>
      <c r="E60" s="9"/>
    </row>
    <row r="61" spans="1:5" x14ac:dyDescent="0.25">
      <c r="A61" s="17"/>
      <c r="B61" s="20">
        <v>1</v>
      </c>
      <c r="C61" s="17" t="s">
        <v>53</v>
      </c>
      <c r="D61" s="21">
        <v>4</v>
      </c>
      <c r="E61" s="24"/>
    </row>
    <row r="64" spans="1:5" x14ac:dyDescent="0.25">
      <c r="A64" s="9" t="s">
        <v>54</v>
      </c>
      <c r="B64" s="9"/>
      <c r="C64" s="9"/>
      <c r="D64" s="9"/>
      <c r="E64" s="9"/>
    </row>
    <row r="65" spans="1:5" x14ac:dyDescent="0.25">
      <c r="A65" s="10" t="s">
        <v>1</v>
      </c>
      <c r="B65" s="10" t="s">
        <v>2</v>
      </c>
      <c r="C65" s="10" t="s">
        <v>3</v>
      </c>
      <c r="D65" s="11" t="s">
        <v>48</v>
      </c>
      <c r="E65" s="13" t="s">
        <v>19</v>
      </c>
    </row>
    <row r="66" spans="1:5" ht="30" x14ac:dyDescent="0.25">
      <c r="A66" s="18" t="s">
        <v>55</v>
      </c>
      <c r="B66" s="20">
        <v>5</v>
      </c>
      <c r="C66" s="17" t="s">
        <v>56</v>
      </c>
      <c r="D66" s="21">
        <v>30</v>
      </c>
      <c r="E66" s="24" t="s">
        <v>57</v>
      </c>
    </row>
    <row r="67" spans="1:5" x14ac:dyDescent="0.25">
      <c r="A67" s="17" t="s">
        <v>58</v>
      </c>
      <c r="B67" s="20">
        <v>5</v>
      </c>
      <c r="C67" s="17" t="s">
        <v>56</v>
      </c>
      <c r="D67" s="21">
        <v>15</v>
      </c>
      <c r="E67" s="24"/>
    </row>
    <row r="68" spans="1:5" x14ac:dyDescent="0.25">
      <c r="A68" s="17" t="s">
        <v>59</v>
      </c>
      <c r="B68" s="20">
        <v>15</v>
      </c>
      <c r="C68" s="17" t="s">
        <v>56</v>
      </c>
      <c r="D68" s="21">
        <v>75</v>
      </c>
      <c r="E68" s="24"/>
    </row>
    <row r="69" spans="1:5" x14ac:dyDescent="0.25">
      <c r="A69" s="17" t="s">
        <v>60</v>
      </c>
      <c r="B69" s="20">
        <v>1</v>
      </c>
      <c r="C69" s="17" t="s">
        <v>61</v>
      </c>
      <c r="D69" s="21">
        <v>3</v>
      </c>
      <c r="E69" s="24"/>
    </row>
    <row r="70" spans="1:5" x14ac:dyDescent="0.25">
      <c r="A70" s="17" t="s">
        <v>62</v>
      </c>
      <c r="B70" s="20">
        <v>1</v>
      </c>
      <c r="C70" s="17" t="s">
        <v>64</v>
      </c>
      <c r="D70" s="21">
        <v>2</v>
      </c>
      <c r="E70" s="24"/>
    </row>
    <row r="71" spans="1:5" x14ac:dyDescent="0.25">
      <c r="A71" s="17" t="s">
        <v>63</v>
      </c>
      <c r="B71" s="20">
        <v>1</v>
      </c>
      <c r="C71" s="17" t="s">
        <v>64</v>
      </c>
      <c r="D71" s="21">
        <v>5</v>
      </c>
      <c r="E71" s="24"/>
    </row>
    <row r="72" spans="1:5" x14ac:dyDescent="0.25">
      <c r="D72" s="1">
        <f>SUM(D66:D71)</f>
        <v>130</v>
      </c>
    </row>
    <row r="73" spans="1:5" x14ac:dyDescent="0.25">
      <c r="C73" s="25" t="s">
        <v>75</v>
      </c>
      <c r="D73" s="26">
        <f>D9+D20+D30+D38+D42+D47+D54+D57+D61+D72</f>
        <v>998.3</v>
      </c>
    </row>
  </sheetData>
  <mergeCells count="11">
    <mergeCell ref="A32:E32"/>
    <mergeCell ref="A22:E22"/>
    <mergeCell ref="A11:E11"/>
    <mergeCell ref="A1:E1"/>
    <mergeCell ref="A3:E3"/>
    <mergeCell ref="A64:E64"/>
    <mergeCell ref="A60:E60"/>
    <mergeCell ref="A56:E56"/>
    <mergeCell ref="A50:E50"/>
    <mergeCell ref="A45:E45"/>
    <mergeCell ref="A40:E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Клюев Алексей Борисович</dc:creator>
  <cp:lastModifiedBy>Клюев Алексей Борисович</cp:lastModifiedBy>
  <dcterms:created xsi:type="dcterms:W3CDTF">2017-05-31T14:19:26Z</dcterms:created>
  <dcterms:modified xsi:type="dcterms:W3CDTF">2017-05-31T15:31:18Z</dcterms:modified>
</cp:coreProperties>
</file>